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Форматы проекта ИПР (отпр без ссылок)\"/>
    </mc:Choice>
  </mc:AlternateContent>
  <xr:revisionPtr revIDLastSave="0" documentId="13_ncr:1_{9946E145-EA37-482E-9A94-769D43A93ECF}" xr6:coauthVersionLast="47" xr6:coauthVersionMax="47" xr10:uidLastSave="{00000000-0000-0000-0000-000000000000}"/>
  <bookViews>
    <workbookView xWindow="-120" yWindow="-120" windowWidth="29040" windowHeight="15720" tabRatio="631" xr2:uid="{00000000-000D-0000-FFFF-FFFF00000000}"/>
  </bookViews>
  <sheets>
    <sheet name="5" sheetId="126" r:id="rId1"/>
  </sheets>
  <definedNames>
    <definedName name="_xlnm._FilterDatabase" localSheetId="0" hidden="1">'5'!$A$14:$AQ$78</definedName>
    <definedName name="_xlnm.Print_Area" localSheetId="0">'5'!$A$1:$AQ$84</definedName>
  </definedNames>
  <calcPr calcId="181029"/>
</workbook>
</file>

<file path=xl/calcChain.xml><?xml version="1.0" encoding="utf-8"?>
<calcChain xmlns="http://schemas.openxmlformats.org/spreadsheetml/2006/main">
  <c r="AD17" i="126" l="1"/>
  <c r="AE17" i="126"/>
  <c r="AF17" i="126"/>
  <c r="AG35" i="126"/>
  <c r="AD35" i="126"/>
  <c r="AE35" i="126"/>
  <c r="AF35" i="126"/>
  <c r="AM36" i="126" l="1"/>
  <c r="AQ67" i="126"/>
  <c r="AP67" i="126"/>
  <c r="AO67" i="126"/>
  <c r="AN67" i="126"/>
  <c r="AM67" i="126"/>
  <c r="AL67" i="126"/>
  <c r="AK67" i="126"/>
  <c r="AQ66" i="126"/>
  <c r="AP66" i="126"/>
  <c r="AO66" i="126"/>
  <c r="AN66" i="126"/>
  <c r="AM66" i="126"/>
  <c r="AL66" i="126"/>
  <c r="AK66" i="126"/>
  <c r="AQ65" i="126"/>
  <c r="AP65" i="126"/>
  <c r="AO65" i="126"/>
  <c r="AN65" i="126"/>
  <c r="AM65" i="126"/>
  <c r="AL65" i="126"/>
  <c r="AK65" i="126"/>
  <c r="AQ64" i="126"/>
  <c r="AP64" i="126"/>
  <c r="AO64" i="126"/>
  <c r="AN64" i="126"/>
  <c r="AM64" i="126"/>
  <c r="AL64" i="126"/>
  <c r="AK64" i="126"/>
  <c r="AQ63" i="126"/>
  <c r="AP63" i="126"/>
  <c r="AO63" i="126"/>
  <c r="AN63" i="126"/>
  <c r="AM63" i="126"/>
  <c r="AL63" i="126"/>
  <c r="AQ62" i="126"/>
  <c r="AP62" i="126"/>
  <c r="AO62" i="126"/>
  <c r="AN62" i="126"/>
  <c r="AM62" i="126"/>
  <c r="AL62" i="126"/>
  <c r="AK62" i="126"/>
  <c r="AQ61" i="126"/>
  <c r="AP61" i="126"/>
  <c r="AO61" i="126"/>
  <c r="AN61" i="126"/>
  <c r="AM61" i="126"/>
  <c r="AL61" i="126"/>
  <c r="AK61" i="126"/>
  <c r="AQ60" i="126"/>
  <c r="AP60" i="126"/>
  <c r="AO60" i="126"/>
  <c r="AN60" i="126"/>
  <c r="AM60" i="126"/>
  <c r="AL60" i="126"/>
  <c r="AK60" i="126"/>
  <c r="AQ59" i="126"/>
  <c r="AP59" i="126"/>
  <c r="AO59" i="126"/>
  <c r="AN59" i="126"/>
  <c r="AM59" i="126"/>
  <c r="AL59" i="126"/>
  <c r="AK59" i="126"/>
  <c r="AQ58" i="126"/>
  <c r="AP58" i="126"/>
  <c r="AO58" i="126"/>
  <c r="AN58" i="126"/>
  <c r="AM58" i="126"/>
  <c r="AL58" i="126"/>
  <c r="AQ57" i="126"/>
  <c r="AP57" i="126"/>
  <c r="AO57" i="126"/>
  <c r="AN57" i="126"/>
  <c r="AM57" i="126"/>
  <c r="AL57" i="126"/>
  <c r="AQ56" i="126"/>
  <c r="AP56" i="126"/>
  <c r="AO56" i="126"/>
  <c r="AN56" i="126"/>
  <c r="AM56" i="126"/>
  <c r="AL56" i="126"/>
  <c r="AK56" i="126"/>
  <c r="AQ55" i="126"/>
  <c r="AP55" i="126"/>
  <c r="AO55" i="126"/>
  <c r="AN55" i="126"/>
  <c r="AM55" i="126"/>
  <c r="AL55" i="126"/>
  <c r="AK55" i="126"/>
  <c r="AQ54" i="126"/>
  <c r="AP54" i="126"/>
  <c r="AO54" i="126"/>
  <c r="AN54" i="126"/>
  <c r="AM54" i="126"/>
  <c r="AL54" i="126"/>
  <c r="AK54" i="126"/>
  <c r="AQ53" i="126"/>
  <c r="AP53" i="126"/>
  <c r="AO53" i="126"/>
  <c r="AN53" i="126"/>
  <c r="AM53" i="126"/>
  <c r="AL53" i="126"/>
  <c r="AQ52" i="126"/>
  <c r="AP52" i="126"/>
  <c r="AO52" i="126"/>
  <c r="AN52" i="126"/>
  <c r="AM52" i="126"/>
  <c r="AL52" i="126"/>
  <c r="AK52" i="126"/>
  <c r="AQ51" i="126"/>
  <c r="AP51" i="126"/>
  <c r="AO51" i="126"/>
  <c r="AN51" i="126"/>
  <c r="AM51" i="126"/>
  <c r="AL51" i="126"/>
  <c r="AK51" i="126"/>
  <c r="AQ50" i="126"/>
  <c r="AP50" i="126"/>
  <c r="AO50" i="126"/>
  <c r="AN50" i="126"/>
  <c r="AM50" i="126"/>
  <c r="AL50" i="126"/>
  <c r="AK50" i="126"/>
  <c r="AQ49" i="126"/>
  <c r="AP49" i="126"/>
  <c r="AO49" i="126"/>
  <c r="AN49" i="126"/>
  <c r="AM49" i="126"/>
  <c r="AL49" i="126"/>
  <c r="AK49" i="126"/>
  <c r="AQ48" i="126"/>
  <c r="AP48" i="126"/>
  <c r="AO48" i="126"/>
  <c r="AN48" i="126"/>
  <c r="AM48" i="126"/>
  <c r="AL48" i="126"/>
  <c r="AK48" i="126"/>
  <c r="AQ47" i="126"/>
  <c r="AP47" i="126"/>
  <c r="AO47" i="126"/>
  <c r="AN47" i="126"/>
  <c r="AM47" i="126"/>
  <c r="AL47" i="126"/>
  <c r="AK47" i="126"/>
  <c r="AQ46" i="126"/>
  <c r="AP46" i="126"/>
  <c r="AO46" i="126"/>
  <c r="AN46" i="126"/>
  <c r="AM46" i="126"/>
  <c r="AL46" i="126"/>
  <c r="AK46" i="126"/>
  <c r="AQ45" i="126"/>
  <c r="AP45" i="126"/>
  <c r="AO45" i="126"/>
  <c r="AN45" i="126"/>
  <c r="AM45" i="126"/>
  <c r="AL45" i="126"/>
  <c r="AK45" i="126"/>
  <c r="AQ44" i="126"/>
  <c r="AP44" i="126"/>
  <c r="AO44" i="126"/>
  <c r="AN44" i="126"/>
  <c r="AM44" i="126"/>
  <c r="AL44" i="126"/>
  <c r="AK44" i="126"/>
  <c r="AQ43" i="126"/>
  <c r="AP43" i="126"/>
  <c r="AO43" i="126"/>
  <c r="AN43" i="126"/>
  <c r="AM43" i="126"/>
  <c r="AL43" i="126"/>
  <c r="AK43" i="126"/>
  <c r="AQ42" i="126"/>
  <c r="AP42" i="126"/>
  <c r="AO42" i="126"/>
  <c r="AN42" i="126"/>
  <c r="AM42" i="126"/>
  <c r="AL42" i="126"/>
  <c r="AK42" i="126"/>
  <c r="AQ41" i="126"/>
  <c r="AP41" i="126"/>
  <c r="AO41" i="126"/>
  <c r="AN41" i="126"/>
  <c r="AM41" i="126"/>
  <c r="AL41" i="126"/>
  <c r="AK41" i="126"/>
  <c r="AQ40" i="126"/>
  <c r="AP40" i="126"/>
  <c r="AO40" i="126"/>
  <c r="AN40" i="126"/>
  <c r="AM40" i="126"/>
  <c r="AL40" i="126"/>
  <c r="AK40" i="126"/>
  <c r="AQ39" i="126"/>
  <c r="AP39" i="126"/>
  <c r="AO39" i="126"/>
  <c r="AN39" i="126"/>
  <c r="AM39" i="126"/>
  <c r="AL39" i="126"/>
  <c r="AK39" i="126"/>
  <c r="AQ38" i="126"/>
  <c r="AP38" i="126"/>
  <c r="AO38" i="126"/>
  <c r="AN38" i="126"/>
  <c r="AM38" i="126"/>
  <c r="AL38" i="126"/>
  <c r="AK38" i="126"/>
  <c r="AQ37" i="126"/>
  <c r="AO37" i="126"/>
  <c r="AN37" i="126"/>
  <c r="AM37" i="126"/>
  <c r="AL37" i="126"/>
  <c r="AK37" i="126"/>
  <c r="AQ36" i="126"/>
  <c r="AO36" i="126"/>
  <c r="AN36" i="126"/>
  <c r="AL36" i="126"/>
  <c r="AK36" i="126"/>
  <c r="AQ35" i="126"/>
  <c r="AP35" i="126"/>
  <c r="AQ34" i="126"/>
  <c r="AP34" i="126"/>
  <c r="AO34" i="126"/>
  <c r="AN34" i="126"/>
  <c r="AM34" i="126"/>
  <c r="AL34" i="126"/>
  <c r="AQ33" i="126"/>
  <c r="AP33" i="126"/>
  <c r="AO33" i="126"/>
  <c r="AN33" i="126"/>
  <c r="AM33" i="126"/>
  <c r="AL33" i="126"/>
  <c r="AQ32" i="126"/>
  <c r="AP32" i="126"/>
  <c r="AO32" i="126"/>
  <c r="AN32" i="126"/>
  <c r="AM32" i="126"/>
  <c r="AL32" i="126"/>
  <c r="AQ31" i="126"/>
  <c r="AP31" i="126"/>
  <c r="AO31" i="126"/>
  <c r="AN31" i="126"/>
  <c r="AM31" i="126"/>
  <c r="AL31" i="126"/>
  <c r="AQ30" i="126"/>
  <c r="AP30" i="126"/>
  <c r="AO30" i="126"/>
  <c r="AN30" i="126"/>
  <c r="AM30" i="126"/>
  <c r="AL30" i="126"/>
  <c r="AQ29" i="126"/>
  <c r="AQ28" i="126"/>
  <c r="AN28" i="126"/>
  <c r="AM28" i="126"/>
  <c r="AL28" i="126"/>
  <c r="AQ27" i="126"/>
  <c r="AO27" i="126"/>
  <c r="AN27" i="126"/>
  <c r="AM27" i="126"/>
  <c r="AQ26" i="126"/>
  <c r="AQ25" i="126"/>
  <c r="AQ24" i="126"/>
  <c r="AQ23" i="126"/>
  <c r="AQ22" i="126"/>
  <c r="AQ21" i="126"/>
  <c r="AP21" i="126"/>
  <c r="AO21" i="126"/>
  <c r="AN21" i="126"/>
  <c r="AM21" i="126"/>
  <c r="AL21" i="126"/>
  <c r="AK21" i="126"/>
  <c r="AQ20" i="126"/>
  <c r="AP20" i="126"/>
  <c r="AO20" i="126"/>
  <c r="AN20" i="126"/>
  <c r="AM20" i="126"/>
  <c r="AL20" i="126"/>
  <c r="AK20" i="126"/>
  <c r="AQ19" i="126"/>
  <c r="AP19" i="126"/>
  <c r="AO19" i="126"/>
  <c r="AN19" i="126"/>
  <c r="AM19" i="126"/>
  <c r="AL19" i="126"/>
  <c r="AK19" i="126"/>
  <c r="AQ18" i="126"/>
  <c r="AP18" i="126"/>
  <c r="AO18" i="126"/>
  <c r="AN18" i="126"/>
  <c r="AM18" i="126"/>
  <c r="AL18" i="126"/>
  <c r="AK18" i="126"/>
  <c r="AQ17" i="126"/>
  <c r="AP17" i="126"/>
  <c r="AO17" i="126"/>
  <c r="AN17" i="126"/>
  <c r="AM17" i="126"/>
  <c r="AL17" i="126"/>
  <c r="AQ16" i="126"/>
  <c r="AQ15" i="126"/>
  <c r="AH15" i="126"/>
  <c r="O25" i="126"/>
  <c r="O24" i="126" s="1"/>
  <c r="O23" i="126" s="1"/>
  <c r="O22" i="126" s="1"/>
  <c r="P25" i="126"/>
  <c r="P24" i="126" s="1"/>
  <c r="P23" i="126" s="1"/>
  <c r="P22" i="126" s="1"/>
  <c r="Q25" i="126"/>
  <c r="Q24" i="126" s="1"/>
  <c r="Q23" i="126" s="1"/>
  <c r="Q22" i="126" s="1"/>
  <c r="AL27" i="126"/>
  <c r="R25" i="126"/>
  <c r="AO28" i="126"/>
  <c r="AP28" i="126"/>
  <c r="AL29" i="126"/>
  <c r="AM29" i="126"/>
  <c r="AN29" i="126"/>
  <c r="AO29" i="126"/>
  <c r="AP29" i="126"/>
  <c r="N25" i="126"/>
  <c r="N24" i="126" s="1"/>
  <c r="N23" i="126" s="1"/>
  <c r="N22" i="126" s="1"/>
  <c r="AM26" i="126"/>
  <c r="AN26" i="126"/>
  <c r="AO26" i="126"/>
  <c r="AP26" i="126"/>
  <c r="AH16" i="126"/>
  <c r="AI16" i="126"/>
  <c r="AH22" i="126"/>
  <c r="AI22" i="126"/>
  <c r="AH23" i="126"/>
  <c r="AN35" i="126"/>
  <c r="AO35" i="126"/>
  <c r="AC35" i="126"/>
  <c r="AK35" i="126" s="1"/>
  <c r="AP36" i="126"/>
  <c r="AP37" i="126"/>
  <c r="S23" i="126"/>
  <c r="S22" i="126" s="1"/>
  <c r="N33" i="126"/>
  <c r="O33" i="126"/>
  <c r="P33" i="126"/>
  <c r="Q33" i="126"/>
  <c r="R33" i="126"/>
  <c r="F15" i="126"/>
  <c r="G15" i="126"/>
  <c r="H15" i="126"/>
  <c r="I15" i="126"/>
  <c r="J15" i="126"/>
  <c r="K15" i="126"/>
  <c r="F16" i="126"/>
  <c r="G16" i="126"/>
  <c r="H16" i="126"/>
  <c r="I16" i="126"/>
  <c r="J16" i="126"/>
  <c r="K16" i="126"/>
  <c r="F22" i="126"/>
  <c r="G22" i="126"/>
  <c r="H22" i="126"/>
  <c r="I22" i="126"/>
  <c r="J22" i="126"/>
  <c r="K22" i="126"/>
  <c r="F23" i="126"/>
  <c r="G23" i="126"/>
  <c r="H23" i="126"/>
  <c r="I23" i="126"/>
  <c r="J23" i="126"/>
  <c r="K23" i="126"/>
  <c r="F24" i="126"/>
  <c r="G24" i="126"/>
  <c r="H24" i="126"/>
  <c r="I24" i="126"/>
  <c r="J24" i="126"/>
  <c r="K24" i="126"/>
  <c r="F25" i="126"/>
  <c r="G25" i="126"/>
  <c r="H25" i="126"/>
  <c r="I25" i="126"/>
  <c r="J25" i="126"/>
  <c r="K25" i="126"/>
  <c r="E25" i="126"/>
  <c r="E24" i="126" s="1"/>
  <c r="R24" i="126" l="1"/>
  <c r="AP25" i="126"/>
  <c r="AP27" i="126"/>
  <c r="AL26" i="126"/>
  <c r="AL35" i="126"/>
  <c r="AD25" i="126"/>
  <c r="AD24" i="126" s="1"/>
  <c r="AG25" i="126"/>
  <c r="AG24" i="126" s="1"/>
  <c r="AF25" i="126"/>
  <c r="AO24" i="126"/>
  <c r="AG23" i="126"/>
  <c r="AD23" i="126"/>
  <c r="AL24" i="126"/>
  <c r="AL25" i="126"/>
  <c r="AO25" i="126"/>
  <c r="AC25" i="126"/>
  <c r="AC24" i="126" s="1"/>
  <c r="AC23" i="126" s="1"/>
  <c r="E23" i="126"/>
  <c r="N16" i="126"/>
  <c r="N15" i="126" s="1"/>
  <c r="O16" i="126"/>
  <c r="O15" i="126" s="1"/>
  <c r="P16" i="126"/>
  <c r="P15" i="126" s="1"/>
  <c r="Q16" i="126"/>
  <c r="Q15" i="126" s="1"/>
  <c r="S16" i="126"/>
  <c r="S15" i="126" s="1"/>
  <c r="AP24" i="126" l="1"/>
  <c r="R23" i="126"/>
  <c r="AF24" i="126"/>
  <c r="AN25" i="126"/>
  <c r="AM35" i="126"/>
  <c r="AE25" i="126"/>
  <c r="AL23" i="126"/>
  <c r="AD22" i="126"/>
  <c r="AD16" i="126"/>
  <c r="AL16" i="126" s="1"/>
  <c r="AG22" i="126"/>
  <c r="AO23" i="126"/>
  <c r="AG16" i="126"/>
  <c r="AO16" i="126" s="1"/>
  <c r="AC16" i="126"/>
  <c r="E22" i="126"/>
  <c r="E16" i="126"/>
  <c r="R22" i="126" l="1"/>
  <c r="AP22" i="126" s="1"/>
  <c r="AP23" i="126"/>
  <c r="R16" i="126"/>
  <c r="AM25" i="126"/>
  <c r="AE24" i="126"/>
  <c r="AN24" i="126"/>
  <c r="AF23" i="126"/>
  <c r="AO22" i="126"/>
  <c r="AG15" i="126"/>
  <c r="AO15" i="126" s="1"/>
  <c r="AD15" i="126"/>
  <c r="AL15" i="126" s="1"/>
  <c r="AL22" i="126"/>
  <c r="E15" i="126"/>
  <c r="R15" i="126" l="1"/>
  <c r="AP15" i="126" s="1"/>
  <c r="AP16" i="126"/>
  <c r="AF16" i="126"/>
  <c r="AN16" i="126" s="1"/>
  <c r="AN23" i="126"/>
  <c r="AF22" i="126"/>
  <c r="AM24" i="126"/>
  <c r="AE23" i="126"/>
  <c r="AM23" i="126" l="1"/>
  <c r="AE22" i="126"/>
  <c r="AE16" i="126"/>
  <c r="AM16" i="126" s="1"/>
  <c r="AF15" i="126"/>
  <c r="AN15" i="126" s="1"/>
  <c r="AN22" i="126"/>
  <c r="AE15" i="126" l="1"/>
  <c r="AM15" i="126" s="1"/>
  <c r="AM22" i="126"/>
  <c r="AK31" i="126" l="1"/>
  <c r="AK32" i="126"/>
  <c r="AK27" i="126"/>
  <c r="AK28" i="126"/>
  <c r="AK29" i="126"/>
  <c r="AK30" i="126"/>
  <c r="M25" i="126" l="1"/>
  <c r="AK25" i="126" s="1"/>
  <c r="AK26" i="126"/>
  <c r="M33" i="126"/>
  <c r="AK34" i="126"/>
  <c r="AK33" i="126" l="1"/>
  <c r="M24" i="126"/>
  <c r="AC58" i="126"/>
  <c r="AK63" i="126"/>
  <c r="AC57" i="126" l="1"/>
  <c r="AK58" i="126"/>
  <c r="M23" i="126"/>
  <c r="AK24" i="126"/>
  <c r="M22" i="126" l="1"/>
  <c r="AK23" i="126"/>
  <c r="M16" i="126"/>
  <c r="AC53" i="126"/>
  <c r="AK57" i="126"/>
  <c r="M15" i="126" l="1"/>
  <c r="AK16" i="126"/>
  <c r="AK53" i="126"/>
  <c r="AC22" i="126"/>
  <c r="AK22" i="126"/>
  <c r="AC15" i="126" l="1"/>
  <c r="AC17" i="126"/>
  <c r="AK17" i="126" s="1"/>
  <c r="AK15" i="126"/>
</calcChain>
</file>

<file path=xl/sharedStrings.xml><?xml version="1.0" encoding="utf-8"?>
<sst xmlns="http://schemas.openxmlformats.org/spreadsheetml/2006/main" count="318" uniqueCount="199">
  <si>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</si>
  <si>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</si>
  <si>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</si>
  <si>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</si>
  <si>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</si>
  <si>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</si>
  <si>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</si>
  <si>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</si>
  <si>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</si>
  <si>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</si>
  <si>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</si>
  <si>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</si>
  <si>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</si>
  <si>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</si>
  <si>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</si>
  <si>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</si>
  <si>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</si>
  <si>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</si>
  <si>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</si>
  <si>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</si>
  <si>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</si>
  <si>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</si>
  <si>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</si>
  <si>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</si>
  <si>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</si>
  <si>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</si>
  <si>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</si>
  <si>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</si>
  <si>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</si>
  <si>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</si>
  <si>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</si>
  <si>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</si>
  <si>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</si>
  <si>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</si>
  <si>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</si>
  <si>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</si>
  <si>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</si>
  <si>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</si>
  <si>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</si>
  <si>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</si>
  <si>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</si>
  <si>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</si>
  <si>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</si>
  <si>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</si>
  <si>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</si>
  <si>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</si>
  <si>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</si>
  <si>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</si>
  <si>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</si>
  <si>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</si>
  <si>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Форма 5. План ввода основных средств (с распределением по кварталам)</t>
  </si>
  <si>
    <t>от «05» мая 2016 г. № 380</t>
  </si>
  <si>
    <t>Приложение  № 5</t>
  </si>
  <si>
    <t>шт, 
комплекты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</si>
  <si>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</si>
  <si>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</si>
  <si>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точки учёта</t>
  </si>
  <si>
    <t>4.1.8</t>
  </si>
  <si>
    <t>4.2.8</t>
  </si>
  <si>
    <t>4.3.8</t>
  </si>
  <si>
    <t>4.4.8</t>
  </si>
  <si>
    <t>12</t>
  </si>
  <si>
    <t>План принятия основных средств и нематериальных активов к бухгалтерскому учету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</si>
  <si>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</si>
  <si>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</si>
  <si>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</si>
  <si>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</si>
  <si>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</si>
  <si>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</si>
  <si>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</si>
  <si>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</si>
  <si>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</si>
  <si>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</si>
  <si>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</si>
  <si>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</si>
  <si>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</si>
  <si>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</si>
  <si>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</si>
  <si>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</si>
  <si>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</si>
  <si>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</si>
  <si>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</si>
  <si>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</si>
  <si>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</si>
  <si>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</si>
  <si>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</si>
  <si>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</si>
  <si>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</si>
  <si>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</si>
  <si>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</si>
  <si>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</si>
  <si>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</si>
  <si>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</si>
  <si>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</si>
  <si>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</si>
  <si>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</si>
  <si>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</si>
  <si>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</si>
  <si>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</si>
  <si>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</si>
  <si>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</si>
  <si>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</si>
  <si>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</si>
  <si>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</si>
  <si>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</si>
  <si>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</si>
  <si>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</si>
  <si>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</si>
  <si>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</si>
  <si>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</si>
  <si>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</si>
  <si>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</si>
  <si>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</si>
  <si>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</si>
  <si>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</si>
  <si>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</si>
  <si>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</si>
  <si>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</si>
  <si>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</si>
  <si>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</si>
  <si>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</si>
  <si>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</si>
  <si>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</si>
  <si>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</si>
  <si>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</si>
  <si>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</si>
  <si>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</si>
  <si>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</si>
  <si>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</si>
  <si>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</si>
  <si>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</si>
  <si>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</si>
  <si>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</si>
  <si>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</si>
  <si>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</si>
  <si>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</si>
  <si>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</si>
  <si>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</si>
  <si>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</si>
  <si>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</si>
  <si>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</si>
  <si>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</si>
  <si>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</si>
  <si>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</si>
  <si>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</si>
  <si>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</si>
  <si>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</si>
  <si>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</si>
  <si>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</si>
  <si>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</si>
  <si>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</si>
  <si>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</si>
  <si>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</si>
  <si>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</si>
  <si>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</si>
  <si>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</si>
  <si>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</si>
  <si>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</si>
  <si>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</si>
  <si>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</si>
  <si>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</si>
  <si>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</si>
  <si>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</si>
  <si>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</si>
  <si>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</si>
  <si>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</si>
  <si>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</si>
  <si>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</si>
  <si>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</si>
  <si>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</si>
  <si>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</si>
  <si>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</si>
  <si>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</si>
  <si>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Итого план на 2025 год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</si>
  <si>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</si>
  <si>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Год раскрытия информации: 2025 год</t>
  </si>
  <si>
    <t>Утвержденные плановые значения показателей приведены в соответствии с  Инвестиционной программой ООО «Сетевое предприятие «Росэнерго», утверждена 
Комитетом по топливно-энергетическому комплексу Ленинградской области № Р-95/2024 от 28.11.2024 г. в  составе ИПР на 2024-2027 гг.</t>
  </si>
  <si>
    <t>Р_РЭ_014КЛО</t>
  </si>
  <si>
    <t>Строительство ВЛ-0,4 кВ от опоры 11 существующей ВЛИ-0,4 кВ, ф.57-02 от ТП-72 Л-1 (провод СИП-2 4х50 мм2) до границ земельного участка (ориентировочная длина 0,35 км), установка ЩУ ЭЭ и прибора учета ЭЭ для осуществления технологического присоединения энергопринимающих устройств (максимальная мощность 6 кВт) заявителя Климюка А.М. по адресу: Ленинградская область, Приозерский муниципальный район, Кузнечнинское городское поселение, городской поселок Кузнечное, ул. Георгиевская, земельный участок 5а (кад. № 47:04:0102001:781)</t>
  </si>
  <si>
    <t xml:space="preserve">Р_РЭ_0016ТПЛО </t>
  </si>
  <si>
    <t>Строительство ВЛИ-0,4 кВ от ВЛ-0,4 кВ (ф. 57-02/2, линия 2) до границ земельного участка (ориентировочная длина 0,8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t>
  </si>
  <si>
    <t xml:space="preserve">Р_РЭ_0017ТПЛО </t>
  </si>
  <si>
    <t>Строительство ВЛИ-0,4 кВ от ВЛ-0,4 кВ (ф. 57-02/2, линия 2) до границ земельного участка (ориентировочная длина 0,07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</t>
  </si>
  <si>
    <t xml:space="preserve">Р_РЭ_0018ТПЛО </t>
  </si>
  <si>
    <t>Строительство ВЛИ-0,4 кВ от ВЛ-0,4 кВ (ф. 57-02/2, линия 2) до границ земельного участка (ориентировочная длина 0,035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Смолевой Н.А. по адресу: Ленинградская область, Приозерский муниципальный район, Кузнечнинское городское поселение, городской поселок Кузнечное, ул. Гагарина, земельный участок 2д.</t>
  </si>
  <si>
    <t xml:space="preserve">Р_РЭ_0019ТПЛО </t>
  </si>
  <si>
    <t>Строительство ВЛ-0,4 кВ от КТПН-81 до границ земельного участка (ориентировочная длина 0,288 км), установка ЩУ ЭЭ и прибора учета ЭЭ для осуществления технологического присоединения энергопринимающих устройств (максимальная мощность 10 кВт) заявителя Орловской Е.Н. по адресу: Ленинградская область, Приозерский муниципальный район, Кузнечнинское городское поселение, городской поселок Кузнечное, кад. № 47:04:0102001:757</t>
  </si>
  <si>
    <t xml:space="preserve">Р_РЭ_0022ТПЛО </t>
  </si>
  <si>
    <t>Строительство ВЛИ-0,4 кВ от ВЛ-0,4 кВ (ф. 57-02/2, линия 1) до границ земельного участка (ориентировочная длина 0,2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Стреминского С.К.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47:04:0102001:851</t>
  </si>
  <si>
    <t>Р_РЭ_0023ТПЛО</t>
  </si>
  <si>
    <t>Строительство ОЛ ВЛИ-0,4 кВ  от ближайшей опоры проектируемой ВЛИ-0,4 кВ ф.57-07 от КТПН-81, линия 2 (Л-2) вдоль ул. Привокзальной до уч. 757, до границ земельного участка (ориентировочная длина по трассе 0,060 км), установка ЩУ ЭЭ и прибора учета ЭЭ для осуществления технологического присоединения энергопринимающих устройств (максимальная мощность 15 кВт) заявителя Гуленковой Г.И. по адресу: Ленинградская область, Приозерский муниципальный район, Кузнечнинское городское поселение, городской поселок Кузнечное, ул. Привокзальная, земельный участок №17, кад. № 47:04:0102001:886</t>
  </si>
  <si>
    <t>Р_РЭ_0024ТПЛО</t>
  </si>
  <si>
    <t>Строительство ВЛИ-0,4 кВ от РУ-0,4 кВ ТП-38 до земельного участка (ориентировочная длина 0,21 км), установка ЩУ ЭЭ и прибора учета ЭЭ для осуществления технологического присоединения энергопринимающих устройств (максимальная мощность 150 кВт) заявителя ИП Монахов А.Н. по адресу: Ленинградская область, Гатчинский район, г. Коммунар, ул. Луговая, уч. 15а, кад. № 47:24:0104001:386.</t>
  </si>
  <si>
    <t>Р_РЭ_0015ТПЛО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</si>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</sst>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3" fillId="0" borderId="0"/>
    <xf numFmtId="0" fontId="33" fillId="0" borderId="0"/>
    <xf numFmtId="164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7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</cellStyleXfs>
  <cellXfs count="43">
    <xf numFmtId="0" fontId="0" fillId="0" borderId="0" xfId="0"/>
    <xf numFmtId="0" fontId="12" fillId="0" borderId="0" xfId="0" applyFont="1" applyFill="1"/>
    <xf numFmtId="0" fontId="34" fillId="0" borderId="0" xfId="37" applyFont="1" applyFill="1" applyAlignment="1">
      <alignment horizontal="right" vertical="center"/>
    </xf>
    <xf numFmtId="0" fontId="34" fillId="0" borderId="0" xfId="37" applyFont="1" applyFill="1" applyAlignment="1">
      <alignment horizontal="right"/>
    </xf>
    <xf numFmtId="0" fontId="40" fillId="0" borderId="0" xfId="44" applyFont="1" applyFill="1" applyAlignment="1">
      <alignment horizontal="center"/>
    </xf>
    <xf numFmtId="0" fontId="40" fillId="0" borderId="0" xfId="44" applyFont="1" applyFill="1"/>
    <xf numFmtId="0" fontId="39" fillId="0" borderId="0" xfId="54" applyFont="1" applyFill="1" applyAlignment="1">
      <alignment horizontal="center" vertical="center"/>
    </xf>
    <xf numFmtId="0" fontId="39" fillId="0" borderId="0" xfId="54" applyFont="1" applyFill="1" applyAlignment="1">
      <alignment vertical="center"/>
    </xf>
    <xf numFmtId="0" fontId="38" fillId="0" borderId="0" xfId="54" applyFont="1" applyFill="1" applyAlignment="1">
      <alignment horizontal="center" vertical="center"/>
    </xf>
    <xf numFmtId="0" fontId="34" fillId="0" borderId="0" xfId="54" applyFont="1" applyFill="1" applyAlignment="1">
      <alignment horizontal="center" vertical="center"/>
    </xf>
    <xf numFmtId="0" fontId="34" fillId="0" borderId="0" xfId="54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38" fillId="0" borderId="17" xfId="0" applyFont="1" applyFill="1" applyBorder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12" fillId="0" borderId="11" xfId="45" applyFont="1" applyFill="1" applyBorder="1" applyAlignment="1">
      <alignment horizontal="center" vertical="center" wrapText="1"/>
    </xf>
    <xf numFmtId="0" fontId="12" fillId="0" borderId="12" xfId="45" applyFont="1" applyFill="1" applyBorder="1" applyAlignment="1">
      <alignment horizontal="center" vertical="center"/>
    </xf>
    <xf numFmtId="0" fontId="12" fillId="0" borderId="16" xfId="45" applyFont="1" applyFill="1" applyBorder="1" applyAlignment="1">
      <alignment horizontal="center" vertical="center"/>
    </xf>
    <xf numFmtId="0" fontId="12" fillId="0" borderId="15" xfId="45" applyFont="1" applyFill="1" applyBorder="1" applyAlignment="1">
      <alignment horizontal="center" vertical="center"/>
    </xf>
    <xf numFmtId="0" fontId="12" fillId="0" borderId="14" xfId="45" applyFont="1" applyFill="1" applyBorder="1" applyAlignment="1">
      <alignment horizontal="center" vertical="center" wrapText="1"/>
    </xf>
    <xf numFmtId="0" fontId="12" fillId="0" borderId="12" xfId="45" applyFont="1" applyFill="1" applyBorder="1" applyAlignment="1">
      <alignment horizontal="center" vertical="center" wrapText="1"/>
    </xf>
    <xf numFmtId="0" fontId="12" fillId="0" borderId="16" xfId="45" applyFont="1" applyFill="1" applyBorder="1" applyAlignment="1">
      <alignment horizontal="center" vertical="center" wrapText="1"/>
    </xf>
    <xf numFmtId="0" fontId="12" fillId="0" borderId="15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3" xfId="45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0" xfId="45" applyFont="1" applyFill="1" applyBorder="1" applyAlignment="1">
      <alignment horizontal="center" vertical="center" textRotation="90" wrapText="1"/>
    </xf>
    <xf numFmtId="0" fontId="12" fillId="0" borderId="10" xfId="45" applyFont="1" applyFill="1" applyBorder="1" applyAlignment="1">
      <alignment horizontal="center" vertical="center"/>
    </xf>
    <xf numFmtId="49" fontId="12" fillId="0" borderId="10" xfId="45" applyNumberFormat="1" applyFont="1" applyFill="1" applyBorder="1" applyAlignment="1">
      <alignment horizontal="center" vertical="center"/>
    </xf>
    <xf numFmtId="49" fontId="13" fillId="0" borderId="10" xfId="54" applyNumberFormat="1" applyFont="1" applyFill="1" applyBorder="1" applyAlignment="1">
      <alignment horizontal="center" vertical="center"/>
    </xf>
    <xf numFmtId="4" fontId="13" fillId="0" borderId="10" xfId="54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/>
    <xf numFmtId="4" fontId="13" fillId="0" borderId="10" xfId="54" applyNumberFormat="1" applyFont="1" applyFill="1" applyBorder="1" applyAlignment="1">
      <alignment horizontal="center" wrapText="1"/>
    </xf>
    <xf numFmtId="49" fontId="12" fillId="0" borderId="10" xfId="54" applyNumberFormat="1" applyFont="1" applyFill="1" applyBorder="1" applyAlignment="1">
      <alignment horizontal="center" vertical="center"/>
    </xf>
    <xf numFmtId="4" fontId="12" fillId="0" borderId="10" xfId="54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0" fontId="13" fillId="0" borderId="10" xfId="54" applyFont="1" applyFill="1" applyBorder="1" applyAlignment="1">
      <alignment horizontal="center" vertical="center"/>
    </xf>
    <xf numFmtId="0" fontId="12" fillId="0" borderId="10" xfId="54" applyFont="1" applyFill="1" applyBorder="1" applyAlignment="1">
      <alignment horizontal="center" vertical="center"/>
    </xf>
    <xf numFmtId="14" fontId="13" fillId="0" borderId="10" xfId="54" applyNumberFormat="1" applyFont="1" applyFill="1" applyBorder="1" applyAlignment="1">
      <alignment horizontal="center" vertical="center"/>
    </xf>
    <xf numFmtId="4" fontId="12" fillId="0" borderId="10" xfId="54" applyNumberFormat="1" applyFont="1" applyFill="1" applyBorder="1" applyAlignment="1">
      <alignment horizontal="left" vertical="center" wrapText="1"/>
    </xf>
  </cellXfs>
  <cellStyles count="274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3" xr:uid="{00000000-0005-0000-0000-000048000000}"/>
    <cellStyle name="Обычный 111" xfId="27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07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5 10" xfId="272" xr:uid="{00000000-0005-0000-0000-000054000000}"/>
    <cellStyle name="Обычный 6" xfId="46" xr:uid="{00000000-0005-0000-0000-000055000000}"/>
    <cellStyle name="Обычный 6 2" xfId="52" xr:uid="{00000000-0005-0000-0000-000056000000}"/>
    <cellStyle name="Обычный 6 2 2" xfId="53" xr:uid="{00000000-0005-0000-0000-000057000000}"/>
    <cellStyle name="Обычный 6 2 2 2" xfId="109" xr:uid="{00000000-0005-0000-0000-000058000000}"/>
    <cellStyle name="Обычный 6 2 2 2 2" xfId="126" xr:uid="{00000000-0005-0000-0000-000059000000}"/>
    <cellStyle name="Обычный 6 2 2 2 2 2" xfId="130" xr:uid="{00000000-0005-0000-0000-00005A000000}"/>
    <cellStyle name="Обычный 6 2 2 2 2 2 2" xfId="131" xr:uid="{00000000-0005-0000-0000-00005B000000}"/>
    <cellStyle name="Обычный 6 2 2 2 2 2 3" xfId="132" xr:uid="{00000000-0005-0000-0000-00005C000000}"/>
    <cellStyle name="Обычный 6 2 2 2 2 3" xfId="133" xr:uid="{00000000-0005-0000-0000-00005D000000}"/>
    <cellStyle name="Обычный 6 2 2 2 2 4" xfId="134" xr:uid="{00000000-0005-0000-0000-00005E000000}"/>
    <cellStyle name="Обычный 6 2 2 2 3" xfId="128" xr:uid="{00000000-0005-0000-0000-00005F000000}"/>
    <cellStyle name="Обычный 6 2 2 2 3 2" xfId="135" xr:uid="{00000000-0005-0000-0000-000060000000}"/>
    <cellStyle name="Обычный 6 2 2 2 3 3" xfId="136" xr:uid="{00000000-0005-0000-0000-000061000000}"/>
    <cellStyle name="Обычный 6 2 2 2 4" xfId="137" xr:uid="{00000000-0005-0000-0000-000062000000}"/>
    <cellStyle name="Обычный 6 2 2 2 5" xfId="138" xr:uid="{00000000-0005-0000-0000-000063000000}"/>
    <cellStyle name="Обычный 6 2 2 3" xfId="121" xr:uid="{00000000-0005-0000-0000-000064000000}"/>
    <cellStyle name="Обычный 6 2 2 3 2" xfId="139" xr:uid="{00000000-0005-0000-0000-000065000000}"/>
    <cellStyle name="Обычный 6 2 2 3 2 2" xfId="140" xr:uid="{00000000-0005-0000-0000-000066000000}"/>
    <cellStyle name="Обычный 6 2 2 3 2 3" xfId="141" xr:uid="{00000000-0005-0000-0000-000067000000}"/>
    <cellStyle name="Обычный 6 2 2 3 3" xfId="142" xr:uid="{00000000-0005-0000-0000-000068000000}"/>
    <cellStyle name="Обычный 6 2 2 3 4" xfId="143" xr:uid="{00000000-0005-0000-0000-000069000000}"/>
    <cellStyle name="Обычный 6 2 2 4" xfId="114" xr:uid="{00000000-0005-0000-0000-00006A000000}"/>
    <cellStyle name="Обычный 6 2 2 4 2" xfId="144" xr:uid="{00000000-0005-0000-0000-00006B000000}"/>
    <cellStyle name="Обычный 6 2 2 4 2 2" xfId="145" xr:uid="{00000000-0005-0000-0000-00006C000000}"/>
    <cellStyle name="Обычный 6 2 2 4 2 3" xfId="146" xr:uid="{00000000-0005-0000-0000-00006D000000}"/>
    <cellStyle name="Обычный 6 2 2 4 3" xfId="147" xr:uid="{00000000-0005-0000-0000-00006E000000}"/>
    <cellStyle name="Обычный 6 2 2 4 4" xfId="148" xr:uid="{00000000-0005-0000-0000-00006F000000}"/>
    <cellStyle name="Обычный 6 2 2 5" xfId="149" xr:uid="{00000000-0005-0000-0000-000070000000}"/>
    <cellStyle name="Обычный 6 2 2 5 2" xfId="150" xr:uid="{00000000-0005-0000-0000-000071000000}"/>
    <cellStyle name="Обычный 6 2 2 5 3" xfId="151" xr:uid="{00000000-0005-0000-0000-000072000000}"/>
    <cellStyle name="Обычный 6 2 2 6" xfId="152" xr:uid="{00000000-0005-0000-0000-000073000000}"/>
    <cellStyle name="Обычный 6 2 2 7" xfId="153" xr:uid="{00000000-0005-0000-0000-000074000000}"/>
    <cellStyle name="Обычный 6 2 2 8" xfId="154" xr:uid="{00000000-0005-0000-0000-000075000000}"/>
    <cellStyle name="Обычный 6 2 3" xfId="101" xr:uid="{00000000-0005-0000-0000-000076000000}"/>
    <cellStyle name="Обычный 6 2 3 2" xfId="108" xr:uid="{00000000-0005-0000-0000-000077000000}"/>
    <cellStyle name="Обычный 6 2 3 2 2" xfId="125" xr:uid="{00000000-0005-0000-0000-000078000000}"/>
    <cellStyle name="Обычный 6 2 3 2 2 2" xfId="155" xr:uid="{00000000-0005-0000-0000-000079000000}"/>
    <cellStyle name="Обычный 6 2 3 2 2 2 2" xfId="156" xr:uid="{00000000-0005-0000-0000-00007A000000}"/>
    <cellStyle name="Обычный 6 2 3 2 2 2 3" xfId="157" xr:uid="{00000000-0005-0000-0000-00007B000000}"/>
    <cellStyle name="Обычный 6 2 3 2 2 3" xfId="158" xr:uid="{00000000-0005-0000-0000-00007C000000}"/>
    <cellStyle name="Обычный 6 2 3 2 2 4" xfId="159" xr:uid="{00000000-0005-0000-0000-00007D000000}"/>
    <cellStyle name="Обычный 6 2 3 2 3" xfId="127" xr:uid="{00000000-0005-0000-0000-00007E000000}"/>
    <cellStyle name="Обычный 6 2 3 2 3 2" xfId="160" xr:uid="{00000000-0005-0000-0000-00007F000000}"/>
    <cellStyle name="Обычный 6 2 3 2 3 3" xfId="161" xr:uid="{00000000-0005-0000-0000-000080000000}"/>
    <cellStyle name="Обычный 6 2 3 2 4" xfId="162" xr:uid="{00000000-0005-0000-0000-000081000000}"/>
    <cellStyle name="Обычный 6 2 3 2 5" xfId="163" xr:uid="{00000000-0005-0000-0000-000082000000}"/>
    <cellStyle name="Обычный 6 2 3 3" xfId="123" xr:uid="{00000000-0005-0000-0000-000083000000}"/>
    <cellStyle name="Обычный 6 2 3 3 2" xfId="164" xr:uid="{00000000-0005-0000-0000-000084000000}"/>
    <cellStyle name="Обычный 6 2 3 3 2 2" xfId="165" xr:uid="{00000000-0005-0000-0000-000085000000}"/>
    <cellStyle name="Обычный 6 2 3 3 2 3" xfId="166" xr:uid="{00000000-0005-0000-0000-000086000000}"/>
    <cellStyle name="Обычный 6 2 3 3 3" xfId="167" xr:uid="{00000000-0005-0000-0000-000087000000}"/>
    <cellStyle name="Обычный 6 2 3 3 4" xfId="168" xr:uid="{00000000-0005-0000-0000-000088000000}"/>
    <cellStyle name="Обычный 6 2 3 4" xfId="116" xr:uid="{00000000-0005-0000-0000-000089000000}"/>
    <cellStyle name="Обычный 6 2 3 4 2" xfId="169" xr:uid="{00000000-0005-0000-0000-00008A000000}"/>
    <cellStyle name="Обычный 6 2 3 4 2 2" xfId="170" xr:uid="{00000000-0005-0000-0000-00008B000000}"/>
    <cellStyle name="Обычный 6 2 3 4 2 3" xfId="171" xr:uid="{00000000-0005-0000-0000-00008C000000}"/>
    <cellStyle name="Обычный 6 2 3 4 3" xfId="172" xr:uid="{00000000-0005-0000-0000-00008D000000}"/>
    <cellStyle name="Обычный 6 2 3 4 4" xfId="173" xr:uid="{00000000-0005-0000-0000-00008E000000}"/>
    <cellStyle name="Обычный 6 2 3 5" xfId="174" xr:uid="{00000000-0005-0000-0000-00008F000000}"/>
    <cellStyle name="Обычный 6 2 3 5 2" xfId="175" xr:uid="{00000000-0005-0000-0000-000090000000}"/>
    <cellStyle name="Обычный 6 2 3 5 3" xfId="176" xr:uid="{00000000-0005-0000-0000-000091000000}"/>
    <cellStyle name="Обычный 6 2 3 6" xfId="177" xr:uid="{00000000-0005-0000-0000-000092000000}"/>
    <cellStyle name="Обычный 6 2 3 7" xfId="178" xr:uid="{00000000-0005-0000-0000-000093000000}"/>
    <cellStyle name="Обычный 6 2 3 8" xfId="179" xr:uid="{00000000-0005-0000-0000-000094000000}"/>
    <cellStyle name="Обычный 6 2 4" xfId="120" xr:uid="{00000000-0005-0000-0000-000095000000}"/>
    <cellStyle name="Обычный 6 2 4 2" xfId="180" xr:uid="{00000000-0005-0000-0000-000096000000}"/>
    <cellStyle name="Обычный 6 2 4 2 2" xfId="181" xr:uid="{00000000-0005-0000-0000-000097000000}"/>
    <cellStyle name="Обычный 6 2 4 2 3" xfId="182" xr:uid="{00000000-0005-0000-0000-000098000000}"/>
    <cellStyle name="Обычный 6 2 4 3" xfId="183" xr:uid="{00000000-0005-0000-0000-000099000000}"/>
    <cellStyle name="Обычный 6 2 4 4" xfId="184" xr:uid="{00000000-0005-0000-0000-00009A000000}"/>
    <cellStyle name="Обычный 6 2 5" xfId="113" xr:uid="{00000000-0005-0000-0000-00009B000000}"/>
    <cellStyle name="Обычный 6 2 5 2" xfId="185" xr:uid="{00000000-0005-0000-0000-00009C000000}"/>
    <cellStyle name="Обычный 6 2 5 2 2" xfId="186" xr:uid="{00000000-0005-0000-0000-00009D000000}"/>
    <cellStyle name="Обычный 6 2 5 2 3" xfId="187" xr:uid="{00000000-0005-0000-0000-00009E000000}"/>
    <cellStyle name="Обычный 6 2 5 3" xfId="188" xr:uid="{00000000-0005-0000-0000-00009F000000}"/>
    <cellStyle name="Обычный 6 2 5 4" xfId="189" xr:uid="{00000000-0005-0000-0000-0000A0000000}"/>
    <cellStyle name="Обычный 6 2 6" xfId="190" xr:uid="{00000000-0005-0000-0000-0000A1000000}"/>
    <cellStyle name="Обычный 6 2 6 2" xfId="191" xr:uid="{00000000-0005-0000-0000-0000A2000000}"/>
    <cellStyle name="Обычный 6 2 6 3" xfId="192" xr:uid="{00000000-0005-0000-0000-0000A3000000}"/>
    <cellStyle name="Обычный 6 2 7" xfId="193" xr:uid="{00000000-0005-0000-0000-0000A4000000}"/>
    <cellStyle name="Обычный 6 2 8" xfId="194" xr:uid="{00000000-0005-0000-0000-0000A5000000}"/>
    <cellStyle name="Обычный 6 2 9" xfId="195" xr:uid="{00000000-0005-0000-0000-0000A6000000}"/>
    <cellStyle name="Обычный 6 3" xfId="117" xr:uid="{00000000-0005-0000-0000-0000A7000000}"/>
    <cellStyle name="Обычный 6 3 2" xfId="196" xr:uid="{00000000-0005-0000-0000-0000A8000000}"/>
    <cellStyle name="Обычный 6 3 2 2" xfId="197" xr:uid="{00000000-0005-0000-0000-0000A9000000}"/>
    <cellStyle name="Обычный 6 3 2 3" xfId="198" xr:uid="{00000000-0005-0000-0000-0000AA000000}"/>
    <cellStyle name="Обычный 6 3 3" xfId="199" xr:uid="{00000000-0005-0000-0000-0000AB000000}"/>
    <cellStyle name="Обычный 6 3 4" xfId="200" xr:uid="{00000000-0005-0000-0000-0000AC000000}"/>
    <cellStyle name="Обычный 6 4" xfId="110" xr:uid="{00000000-0005-0000-0000-0000AD000000}"/>
    <cellStyle name="Обычный 6 4 2" xfId="201" xr:uid="{00000000-0005-0000-0000-0000AE000000}"/>
    <cellStyle name="Обычный 6 4 2 2" xfId="202" xr:uid="{00000000-0005-0000-0000-0000AF000000}"/>
    <cellStyle name="Обычный 6 4 2 3" xfId="203" xr:uid="{00000000-0005-0000-0000-0000B0000000}"/>
    <cellStyle name="Обычный 6 4 3" xfId="204" xr:uid="{00000000-0005-0000-0000-0000B1000000}"/>
    <cellStyle name="Обычный 6 4 4" xfId="205" xr:uid="{00000000-0005-0000-0000-0000B2000000}"/>
    <cellStyle name="Обычный 6 5" xfId="206" xr:uid="{00000000-0005-0000-0000-0000B3000000}"/>
    <cellStyle name="Обычный 6 5 2" xfId="207" xr:uid="{00000000-0005-0000-0000-0000B4000000}"/>
    <cellStyle name="Обычный 6 5 3" xfId="208" xr:uid="{00000000-0005-0000-0000-0000B5000000}"/>
    <cellStyle name="Обычный 6 6" xfId="209" xr:uid="{00000000-0005-0000-0000-0000B6000000}"/>
    <cellStyle name="Обычный 6 7" xfId="210" xr:uid="{00000000-0005-0000-0000-0000B7000000}"/>
    <cellStyle name="Обычный 6 8" xfId="211" xr:uid="{00000000-0005-0000-0000-0000B8000000}"/>
    <cellStyle name="Обычный 7" xfId="54" xr:uid="{00000000-0005-0000-0000-0000B9000000}"/>
    <cellStyle name="Обычный 7 2" xfId="58" xr:uid="{00000000-0005-0000-0000-0000BA000000}"/>
    <cellStyle name="Обычный 7 2 2" xfId="122" xr:uid="{00000000-0005-0000-0000-0000BB000000}"/>
    <cellStyle name="Обычный 7 2 2 2" xfId="212" xr:uid="{00000000-0005-0000-0000-0000BC000000}"/>
    <cellStyle name="Обычный 7 2 2 2 2" xfId="213" xr:uid="{00000000-0005-0000-0000-0000BD000000}"/>
    <cellStyle name="Обычный 7 2 2 2 3" xfId="214" xr:uid="{00000000-0005-0000-0000-0000BE000000}"/>
    <cellStyle name="Обычный 7 2 2 3" xfId="215" xr:uid="{00000000-0005-0000-0000-0000BF000000}"/>
    <cellStyle name="Обычный 7 2 2 4" xfId="216" xr:uid="{00000000-0005-0000-0000-0000C0000000}"/>
    <cellStyle name="Обычный 7 2 3" xfId="115" xr:uid="{00000000-0005-0000-0000-0000C1000000}"/>
    <cellStyle name="Обычный 7 2 3 2" xfId="217" xr:uid="{00000000-0005-0000-0000-0000C2000000}"/>
    <cellStyle name="Обычный 7 2 3 2 2" xfId="218" xr:uid="{00000000-0005-0000-0000-0000C3000000}"/>
    <cellStyle name="Обычный 7 2 3 2 3" xfId="219" xr:uid="{00000000-0005-0000-0000-0000C4000000}"/>
    <cellStyle name="Обычный 7 2 3 3" xfId="220" xr:uid="{00000000-0005-0000-0000-0000C5000000}"/>
    <cellStyle name="Обычный 7 2 3 4" xfId="221" xr:uid="{00000000-0005-0000-0000-0000C6000000}"/>
    <cellStyle name="Обычный 7 2 4" xfId="222" xr:uid="{00000000-0005-0000-0000-0000C7000000}"/>
    <cellStyle name="Обычный 7 2 4 2" xfId="223" xr:uid="{00000000-0005-0000-0000-0000C8000000}"/>
    <cellStyle name="Обычный 7 2 4 3" xfId="224" xr:uid="{00000000-0005-0000-0000-0000C9000000}"/>
    <cellStyle name="Обычный 7 2 5" xfId="225" xr:uid="{00000000-0005-0000-0000-0000CA000000}"/>
    <cellStyle name="Обычный 7 2 6" xfId="226" xr:uid="{00000000-0005-0000-0000-0000CB000000}"/>
    <cellStyle name="Обычный 7 2 7" xfId="227" xr:uid="{00000000-0005-0000-0000-0000CC000000}"/>
    <cellStyle name="Обычный 8" xfId="57" xr:uid="{00000000-0005-0000-0000-0000CD000000}"/>
    <cellStyle name="Обычный 9" xfId="106" xr:uid="{00000000-0005-0000-0000-0000CE000000}"/>
    <cellStyle name="Обычный 9 2" xfId="124" xr:uid="{00000000-0005-0000-0000-0000CF000000}"/>
    <cellStyle name="Обычный 9 2 2" xfId="228" xr:uid="{00000000-0005-0000-0000-0000D0000000}"/>
    <cellStyle name="Обычный 9 2 2 2" xfId="229" xr:uid="{00000000-0005-0000-0000-0000D1000000}"/>
    <cellStyle name="Обычный 9 2 2 3" xfId="230" xr:uid="{00000000-0005-0000-0000-0000D2000000}"/>
    <cellStyle name="Обычный 9 2 2 4" xfId="231" xr:uid="{00000000-0005-0000-0000-0000D3000000}"/>
    <cellStyle name="Обычный 9 2 3" xfId="232" xr:uid="{00000000-0005-0000-0000-0000D4000000}"/>
    <cellStyle name="Обычный 9 2 4" xfId="233" xr:uid="{00000000-0005-0000-0000-0000D5000000}"/>
    <cellStyle name="Обычный 9 3" xfId="129" xr:uid="{00000000-0005-0000-0000-0000D6000000}"/>
    <cellStyle name="Обычный 9 3 2" xfId="234" xr:uid="{00000000-0005-0000-0000-0000D7000000}"/>
    <cellStyle name="Обычный 9 3 3" xfId="235" xr:uid="{00000000-0005-0000-0000-0000D8000000}"/>
    <cellStyle name="Обычный 9 3 4" xfId="236" xr:uid="{00000000-0005-0000-0000-0000D9000000}"/>
    <cellStyle name="Обычный 9 4" xfId="237" xr:uid="{00000000-0005-0000-0000-0000DA000000}"/>
    <cellStyle name="Обычный 9 5" xfId="238" xr:uid="{00000000-0005-0000-0000-0000DB000000}"/>
    <cellStyle name="Плохой" xfId="38" builtinId="27" customBuiltin="1"/>
    <cellStyle name="Плохой 2" xfId="95" xr:uid="{00000000-0005-0000-0000-0000DD000000}"/>
    <cellStyle name="Пояснение" xfId="39" builtinId="53" customBuiltin="1"/>
    <cellStyle name="Пояснение 2" xfId="96" xr:uid="{00000000-0005-0000-0000-0000DF000000}"/>
    <cellStyle name="Примечание" xfId="40" builtinId="10" customBuiltin="1"/>
    <cellStyle name="Примечание 2" xfId="97" xr:uid="{00000000-0005-0000-0000-0000E1000000}"/>
    <cellStyle name="Процентный 2" xfId="103" xr:uid="{00000000-0005-0000-0000-0000E2000000}"/>
    <cellStyle name="Процентный 3" xfId="104" xr:uid="{00000000-0005-0000-0000-0000E3000000}"/>
    <cellStyle name="Связанная ячейка" xfId="41" builtinId="24" customBuiltin="1"/>
    <cellStyle name="Связанная ячейка 2" xfId="98" xr:uid="{00000000-0005-0000-0000-0000E5000000}"/>
    <cellStyle name="Стиль 1" xfId="105" xr:uid="{00000000-0005-0000-0000-0000E6000000}"/>
    <cellStyle name="Текст предупреждения" xfId="42" builtinId="11" customBuiltin="1"/>
    <cellStyle name="Текст предупреждения 2" xfId="99" xr:uid="{00000000-0005-0000-0000-0000E8000000}"/>
    <cellStyle name="Финансовый 2" xfId="49" xr:uid="{00000000-0005-0000-0000-0000E9000000}"/>
    <cellStyle name="Финансовый 2 2" xfId="118" xr:uid="{00000000-0005-0000-0000-0000EA000000}"/>
    <cellStyle name="Финансовый 2 2 2" xfId="239" xr:uid="{00000000-0005-0000-0000-0000EB000000}"/>
    <cellStyle name="Финансовый 2 2 2 2" xfId="240" xr:uid="{00000000-0005-0000-0000-0000EC000000}"/>
    <cellStyle name="Финансовый 2 2 2 2 2" xfId="50" xr:uid="{00000000-0005-0000-0000-0000ED000000}"/>
    <cellStyle name="Финансовый 2 2 2 3" xfId="241" xr:uid="{00000000-0005-0000-0000-0000EE000000}"/>
    <cellStyle name="Финансовый 2 2 3" xfId="242" xr:uid="{00000000-0005-0000-0000-0000EF000000}"/>
    <cellStyle name="Финансовый 2 2 4" xfId="243" xr:uid="{00000000-0005-0000-0000-0000F0000000}"/>
    <cellStyle name="Финансовый 2 3" xfId="111" xr:uid="{00000000-0005-0000-0000-0000F1000000}"/>
    <cellStyle name="Финансовый 2 3 2" xfId="244" xr:uid="{00000000-0005-0000-0000-0000F2000000}"/>
    <cellStyle name="Финансовый 2 3 2 2" xfId="245" xr:uid="{00000000-0005-0000-0000-0000F3000000}"/>
    <cellStyle name="Финансовый 2 3 2 3" xfId="246" xr:uid="{00000000-0005-0000-0000-0000F4000000}"/>
    <cellStyle name="Финансовый 2 3 3" xfId="247" xr:uid="{00000000-0005-0000-0000-0000F5000000}"/>
    <cellStyle name="Финансовый 2 3 4" xfId="248" xr:uid="{00000000-0005-0000-0000-0000F6000000}"/>
    <cellStyle name="Финансовый 2 4" xfId="249" xr:uid="{00000000-0005-0000-0000-0000F7000000}"/>
    <cellStyle name="Финансовый 2 4 2" xfId="250" xr:uid="{00000000-0005-0000-0000-0000F8000000}"/>
    <cellStyle name="Финансовый 2 4 3" xfId="251" xr:uid="{00000000-0005-0000-0000-0000F9000000}"/>
    <cellStyle name="Финансовый 2 5" xfId="252" xr:uid="{00000000-0005-0000-0000-0000FA000000}"/>
    <cellStyle name="Финансовый 2 6" xfId="253" xr:uid="{00000000-0005-0000-0000-0000FB000000}"/>
    <cellStyle name="Финансовый 2 7" xfId="254" xr:uid="{00000000-0005-0000-0000-0000FC000000}"/>
    <cellStyle name="Финансовый 3" xfId="51" xr:uid="{00000000-0005-0000-0000-0000FD000000}"/>
    <cellStyle name="Финансовый 3 2" xfId="119" xr:uid="{00000000-0005-0000-0000-0000FE000000}"/>
    <cellStyle name="Финансовый 3 2 2" xfId="255" xr:uid="{00000000-0005-0000-0000-0000FF000000}"/>
    <cellStyle name="Финансовый 3 2 2 2" xfId="256" xr:uid="{00000000-0005-0000-0000-000000010000}"/>
    <cellStyle name="Финансовый 3 2 2 3" xfId="257" xr:uid="{00000000-0005-0000-0000-000001010000}"/>
    <cellStyle name="Финансовый 3 2 3" xfId="258" xr:uid="{00000000-0005-0000-0000-000002010000}"/>
    <cellStyle name="Финансовый 3 2 4" xfId="259" xr:uid="{00000000-0005-0000-0000-000003010000}"/>
    <cellStyle name="Финансовый 3 3" xfId="112" xr:uid="{00000000-0005-0000-0000-000004010000}"/>
    <cellStyle name="Финансовый 3 3 2" xfId="260" xr:uid="{00000000-0005-0000-0000-000005010000}"/>
    <cellStyle name="Финансовый 3 3 2 2" xfId="261" xr:uid="{00000000-0005-0000-0000-000006010000}"/>
    <cellStyle name="Финансовый 3 3 2 3" xfId="262" xr:uid="{00000000-0005-0000-0000-000007010000}"/>
    <cellStyle name="Финансовый 3 3 3" xfId="263" xr:uid="{00000000-0005-0000-0000-000008010000}"/>
    <cellStyle name="Финансовый 3 3 4" xfId="264" xr:uid="{00000000-0005-0000-0000-000009010000}"/>
    <cellStyle name="Финансовый 3 4" xfId="265" xr:uid="{00000000-0005-0000-0000-00000A010000}"/>
    <cellStyle name="Финансовый 3 4 2" xfId="266" xr:uid="{00000000-0005-0000-0000-00000B010000}"/>
    <cellStyle name="Финансовый 3 4 3" xfId="267" xr:uid="{00000000-0005-0000-0000-00000C010000}"/>
    <cellStyle name="Финансовый 3 5" xfId="268" xr:uid="{00000000-0005-0000-0000-00000D010000}"/>
    <cellStyle name="Финансовый 3 6" xfId="269" xr:uid="{00000000-0005-0000-0000-00000E010000}"/>
    <cellStyle name="Финансовый 3 7" xfId="270" xr:uid="{00000000-0005-0000-0000-00000F010000}"/>
    <cellStyle name="Хороший" xfId="43" builtinId="26" customBuiltin="1"/>
    <cellStyle name="Хороший 2" xfId="100" xr:uid="{00000000-0005-0000-0000-000011010000}"/>
  </cellStyles>
  <dxfs count="0"/>
  <tableStyles count="0" defaultTableStyle="TableStyleMedium9" defaultPivotStyle="PivotStyleLight16"/>
  <colors>
    <mruColors>
      <color rgb="FFFF99FF"/>
      <color rgb="FF00FFFF"/>
      <color rgb="FF00FF99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Q84"/>
  <sheetViews>
    <sheetView tabSelected="1" view="pageBreakPreview" topLeftCell="A7" zoomScale="55" zoomScaleNormal="55" zoomScaleSheetLayoutView="55" workbookViewId="0">
      <selection activeCell="A7" sqref="A1:XFD1048576"/>
    </sheetView>
  </sheetViews>
  <sheetFormatPr defaultColWidth="9" defaultRowHeight="15.75" x14ac:dyDescent="0.25"/>
  <cols>
    <col min="1" max="1" width="11.625" style="1" customWidth="1"/>
    <col min="2" max="2" width="83.5" style="1" customWidth="1"/>
    <col min="3" max="3" width="18.875" style="1" customWidth="1"/>
    <col min="4" max="4" width="14.375" style="1" customWidth="1"/>
    <col min="5" max="5" width="12" style="1" customWidth="1"/>
    <col min="6" max="6" width="13.125" style="1" customWidth="1"/>
    <col min="7" max="7" width="12" style="1" customWidth="1"/>
    <col min="8" max="8" width="10.75" style="1" customWidth="1"/>
    <col min="9" max="10" width="10.625" style="1" customWidth="1"/>
    <col min="11" max="11" width="11.875" style="1" customWidth="1"/>
    <col min="12" max="12" width="16.375" style="1" customWidth="1"/>
    <col min="13" max="13" width="10.125" style="1" customWidth="1"/>
    <col min="14" max="14" width="10.625" style="1" customWidth="1"/>
    <col min="15" max="15" width="14.25" style="1" customWidth="1"/>
    <col min="16" max="16" width="12.25" style="1" customWidth="1"/>
    <col min="17" max="18" width="10.625" style="1" customWidth="1"/>
    <col min="19" max="19" width="12.625" style="1" customWidth="1"/>
    <col min="20" max="20" width="15.625" style="1" customWidth="1"/>
    <col min="21" max="21" width="11.25" style="1" customWidth="1"/>
    <col min="22" max="22" width="10.625" style="1" customWidth="1"/>
    <col min="23" max="23" width="15.375" style="1" customWidth="1"/>
    <col min="24" max="24" width="12.375" style="1" customWidth="1"/>
    <col min="25" max="26" width="12.625" style="1" customWidth="1"/>
    <col min="27" max="27" width="10.375" style="1" customWidth="1"/>
    <col min="28" max="28" width="18.75" style="1" customWidth="1"/>
    <col min="29" max="29" width="13" style="1" customWidth="1"/>
    <col min="30" max="30" width="10" style="1" customWidth="1"/>
    <col min="31" max="31" width="10.375" style="1" customWidth="1"/>
    <col min="32" max="32" width="9.75" style="1" customWidth="1"/>
    <col min="33" max="34" width="12.625" style="1" customWidth="1"/>
    <col min="35" max="35" width="14.5" style="1" customWidth="1"/>
    <col min="36" max="36" width="12.5" style="1" customWidth="1"/>
    <col min="37" max="37" width="12" style="1" customWidth="1"/>
    <col min="38" max="38" width="11.5" style="1" customWidth="1"/>
    <col min="39" max="39" width="10.5" style="1" customWidth="1"/>
    <col min="40" max="40" width="8" style="1" customWidth="1"/>
    <col min="41" max="42" width="11" style="1" customWidth="1"/>
    <col min="43" max="43" width="12" style="1" customWidth="1"/>
    <col min="44" max="16384" width="9" style="1"/>
  </cols>
  <sheetData>
    <row r="1" spans="1:43" ht="18.75" x14ac:dyDescent="0.25">
      <c r="AQ1" s="2" t="s">
        <v>52</v>
      </c>
    </row>
    <row r="2" spans="1:43" ht="18.75" x14ac:dyDescent="0.3">
      <c r="AQ2" s="3" t="s">
        <v>0</v>
      </c>
    </row>
    <row r="3" spans="1:43" ht="18.75" x14ac:dyDescent="0.3">
      <c r="AQ3" s="3" t="s">
        <v>51</v>
      </c>
    </row>
    <row r="4" spans="1:43" ht="18.75" x14ac:dyDescent="0.3">
      <c r="A4" s="4" t="s">
        <v>50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5"/>
      <c r="AO4" s="5"/>
      <c r="AP4" s="5"/>
      <c r="AQ4" s="5"/>
    </row>
    <row r="5" spans="1:43" ht="18.75" x14ac:dyDescent="0.25">
      <c r="A5" s="6" t="s">
        <v>172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7"/>
      <c r="AO5" s="7"/>
      <c r="AP5" s="7"/>
      <c r="AQ5" s="7"/>
    </row>
    <row r="6" spans="1:43" ht="18.75" x14ac:dyDescent="0.25">
      <c r="A6" s="8" t="s">
        <v>54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9"/>
      <c r="AO6" s="9"/>
      <c r="AP6" s="9"/>
      <c r="AQ6" s="9"/>
    </row>
    <row r="7" spans="1:43" ht="21.75" customHeight="1" x14ac:dyDescent="0.25">
      <c r="A7" s="10" t="s">
        <v>175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</row>
    <row r="8" spans="1:43" ht="44.25" customHeight="1" x14ac:dyDescent="0.25">
      <c r="A8" s="11" t="s">
        <v>176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2"/>
      <c r="AO8" s="12"/>
      <c r="AP8" s="12"/>
      <c r="AQ8" s="12"/>
    </row>
    <row r="9" spans="1:43" ht="18.75" customHeight="1" x14ac:dyDescent="0.25">
      <c r="A9" s="13" t="s">
        <v>55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4"/>
      <c r="AO9" s="14"/>
      <c r="AP9" s="14"/>
      <c r="AQ9" s="14"/>
    </row>
    <row r="10" spans="1:43" ht="19.5" customHeight="1" x14ac:dyDescent="0.25">
      <c r="A10" s="15" t="s">
        <v>26</v>
      </c>
      <c r="B10" s="15" t="s">
        <v>10</v>
      </c>
      <c r="C10" s="15" t="s">
        <v>2</v>
      </c>
      <c r="D10" s="16" t="s">
        <v>62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8"/>
    </row>
    <row r="11" spans="1:43" ht="43.5" customHeight="1" x14ac:dyDescent="0.25">
      <c r="A11" s="19"/>
      <c r="B11" s="19"/>
      <c r="C11" s="19"/>
      <c r="D11" s="16" t="s">
        <v>5</v>
      </c>
      <c r="E11" s="17"/>
      <c r="F11" s="17"/>
      <c r="G11" s="17"/>
      <c r="H11" s="17"/>
      <c r="I11" s="17"/>
      <c r="J11" s="17"/>
      <c r="K11" s="18"/>
      <c r="L11" s="16" t="s">
        <v>6</v>
      </c>
      <c r="M11" s="17"/>
      <c r="N11" s="17"/>
      <c r="O11" s="17"/>
      <c r="P11" s="17"/>
      <c r="Q11" s="17"/>
      <c r="R11" s="17"/>
      <c r="S11" s="18"/>
      <c r="T11" s="16" t="s">
        <v>7</v>
      </c>
      <c r="U11" s="17"/>
      <c r="V11" s="17"/>
      <c r="W11" s="17"/>
      <c r="X11" s="17"/>
      <c r="Y11" s="17"/>
      <c r="Z11" s="17"/>
      <c r="AA11" s="18"/>
      <c r="AB11" s="16" t="s">
        <v>8</v>
      </c>
      <c r="AC11" s="17"/>
      <c r="AD11" s="17"/>
      <c r="AE11" s="17"/>
      <c r="AF11" s="17"/>
      <c r="AG11" s="17"/>
      <c r="AH11" s="17"/>
      <c r="AI11" s="18"/>
      <c r="AJ11" s="20" t="s">
        <v>173</v>
      </c>
      <c r="AK11" s="21"/>
      <c r="AL11" s="21"/>
      <c r="AM11" s="21"/>
      <c r="AN11" s="21"/>
      <c r="AO11" s="21"/>
      <c r="AP11" s="21"/>
      <c r="AQ11" s="22"/>
    </row>
    <row r="12" spans="1:43" ht="56.45" customHeight="1" x14ac:dyDescent="0.25">
      <c r="A12" s="19"/>
      <c r="B12" s="19"/>
      <c r="C12" s="19"/>
      <c r="D12" s="23" t="s">
        <v>12</v>
      </c>
      <c r="E12" s="16" t="s">
        <v>11</v>
      </c>
      <c r="F12" s="17"/>
      <c r="G12" s="17"/>
      <c r="H12" s="17"/>
      <c r="I12" s="17"/>
      <c r="J12" s="17"/>
      <c r="K12" s="18"/>
      <c r="L12" s="23" t="s">
        <v>12</v>
      </c>
      <c r="M12" s="20" t="s">
        <v>11</v>
      </c>
      <c r="N12" s="21"/>
      <c r="O12" s="21"/>
      <c r="P12" s="21"/>
      <c r="Q12" s="21"/>
      <c r="R12" s="21"/>
      <c r="S12" s="22"/>
      <c r="T12" s="23" t="s">
        <v>12</v>
      </c>
      <c r="U12" s="20" t="s">
        <v>11</v>
      </c>
      <c r="V12" s="21"/>
      <c r="W12" s="21"/>
      <c r="X12" s="21"/>
      <c r="Y12" s="21"/>
      <c r="Z12" s="21"/>
      <c r="AA12" s="22"/>
      <c r="AB12" s="23" t="s">
        <v>12</v>
      </c>
      <c r="AC12" s="20" t="s">
        <v>11</v>
      </c>
      <c r="AD12" s="21"/>
      <c r="AE12" s="21"/>
      <c r="AF12" s="21"/>
      <c r="AG12" s="21"/>
      <c r="AH12" s="21"/>
      <c r="AI12" s="22"/>
      <c r="AJ12" s="23" t="s">
        <v>12</v>
      </c>
      <c r="AK12" s="20" t="s">
        <v>11</v>
      </c>
      <c r="AL12" s="21"/>
      <c r="AM12" s="21"/>
      <c r="AN12" s="21"/>
      <c r="AO12" s="21"/>
      <c r="AP12" s="21"/>
      <c r="AQ12" s="22"/>
    </row>
    <row r="13" spans="1:43" ht="87.75" customHeight="1" x14ac:dyDescent="0.25">
      <c r="A13" s="24"/>
      <c r="B13" s="24"/>
      <c r="C13" s="24"/>
      <c r="D13" s="25" t="s">
        <v>9</v>
      </c>
      <c r="E13" s="25" t="s">
        <v>9</v>
      </c>
      <c r="F13" s="26" t="s">
        <v>3</v>
      </c>
      <c r="G13" s="26" t="s">
        <v>4</v>
      </c>
      <c r="H13" s="26" t="s">
        <v>47</v>
      </c>
      <c r="I13" s="26" t="s">
        <v>1</v>
      </c>
      <c r="J13" s="26" t="s">
        <v>56</v>
      </c>
      <c r="K13" s="26" t="s">
        <v>53</v>
      </c>
      <c r="L13" s="25" t="s">
        <v>9</v>
      </c>
      <c r="M13" s="25" t="s">
        <v>9</v>
      </c>
      <c r="N13" s="26" t="s">
        <v>3</v>
      </c>
      <c r="O13" s="26" t="s">
        <v>4</v>
      </c>
      <c r="P13" s="26" t="s">
        <v>47</v>
      </c>
      <c r="Q13" s="26" t="s">
        <v>1</v>
      </c>
      <c r="R13" s="26" t="s">
        <v>56</v>
      </c>
      <c r="S13" s="26" t="s">
        <v>53</v>
      </c>
      <c r="T13" s="25" t="s">
        <v>9</v>
      </c>
      <c r="U13" s="25" t="s">
        <v>9</v>
      </c>
      <c r="V13" s="26" t="s">
        <v>3</v>
      </c>
      <c r="W13" s="26" t="s">
        <v>4</v>
      </c>
      <c r="X13" s="26" t="s">
        <v>47</v>
      </c>
      <c r="Y13" s="26" t="s">
        <v>1</v>
      </c>
      <c r="Z13" s="26" t="s">
        <v>56</v>
      </c>
      <c r="AA13" s="26" t="s">
        <v>53</v>
      </c>
      <c r="AB13" s="25" t="s">
        <v>9</v>
      </c>
      <c r="AC13" s="25" t="s">
        <v>9</v>
      </c>
      <c r="AD13" s="26" t="s">
        <v>3</v>
      </c>
      <c r="AE13" s="26" t="s">
        <v>4</v>
      </c>
      <c r="AF13" s="26" t="s">
        <v>47</v>
      </c>
      <c r="AG13" s="26" t="s">
        <v>1</v>
      </c>
      <c r="AH13" s="26" t="s">
        <v>56</v>
      </c>
      <c r="AI13" s="26" t="s">
        <v>53</v>
      </c>
      <c r="AJ13" s="25" t="s">
        <v>9</v>
      </c>
      <c r="AK13" s="25" t="s">
        <v>9</v>
      </c>
      <c r="AL13" s="26" t="s">
        <v>3</v>
      </c>
      <c r="AM13" s="26" t="s">
        <v>4</v>
      </c>
      <c r="AN13" s="26" t="s">
        <v>47</v>
      </c>
      <c r="AO13" s="26" t="s">
        <v>1</v>
      </c>
      <c r="AP13" s="26" t="s">
        <v>56</v>
      </c>
      <c r="AQ13" s="26" t="s">
        <v>53</v>
      </c>
    </row>
    <row r="14" spans="1:43" x14ac:dyDescent="0.25">
      <c r="A14" s="27">
        <v>1</v>
      </c>
      <c r="B14" s="27">
        <v>2</v>
      </c>
      <c r="C14" s="27">
        <v>3</v>
      </c>
      <c r="D14" s="28" t="s">
        <v>15</v>
      </c>
      <c r="E14" s="28" t="s">
        <v>16</v>
      </c>
      <c r="F14" s="28" t="s">
        <v>17</v>
      </c>
      <c r="G14" s="28" t="s">
        <v>18</v>
      </c>
      <c r="H14" s="28" t="s">
        <v>19</v>
      </c>
      <c r="I14" s="28" t="s">
        <v>20</v>
      </c>
      <c r="J14" s="28" t="s">
        <v>27</v>
      </c>
      <c r="K14" s="28" t="s">
        <v>57</v>
      </c>
      <c r="L14" s="28" t="s">
        <v>28</v>
      </c>
      <c r="M14" s="28" t="s">
        <v>29</v>
      </c>
      <c r="N14" s="28" t="s">
        <v>30</v>
      </c>
      <c r="O14" s="28" t="s">
        <v>31</v>
      </c>
      <c r="P14" s="28" t="s">
        <v>32</v>
      </c>
      <c r="Q14" s="28" t="s">
        <v>33</v>
      </c>
      <c r="R14" s="28" t="s">
        <v>34</v>
      </c>
      <c r="S14" s="28" t="s">
        <v>58</v>
      </c>
      <c r="T14" s="28" t="s">
        <v>35</v>
      </c>
      <c r="U14" s="28" t="s">
        <v>36</v>
      </c>
      <c r="V14" s="28" t="s">
        <v>37</v>
      </c>
      <c r="W14" s="28" t="s">
        <v>38</v>
      </c>
      <c r="X14" s="28" t="s">
        <v>39</v>
      </c>
      <c r="Y14" s="28" t="s">
        <v>40</v>
      </c>
      <c r="Z14" s="28" t="s">
        <v>48</v>
      </c>
      <c r="AA14" s="28" t="s">
        <v>59</v>
      </c>
      <c r="AB14" s="28" t="s">
        <v>41</v>
      </c>
      <c r="AC14" s="28" t="s">
        <v>42</v>
      </c>
      <c r="AD14" s="28" t="s">
        <v>43</v>
      </c>
      <c r="AE14" s="28" t="s">
        <v>44</v>
      </c>
      <c r="AF14" s="28" t="s">
        <v>45</v>
      </c>
      <c r="AG14" s="28" t="s">
        <v>46</v>
      </c>
      <c r="AH14" s="28" t="s">
        <v>49</v>
      </c>
      <c r="AI14" s="28" t="s">
        <v>60</v>
      </c>
      <c r="AJ14" s="28" t="s">
        <v>13</v>
      </c>
      <c r="AK14" s="28" t="s">
        <v>14</v>
      </c>
      <c r="AL14" s="28" t="s">
        <v>21</v>
      </c>
      <c r="AM14" s="28" t="s">
        <v>22</v>
      </c>
      <c r="AN14" s="28" t="s">
        <v>23</v>
      </c>
      <c r="AO14" s="28" t="s">
        <v>24</v>
      </c>
      <c r="AP14" s="28" t="s">
        <v>25</v>
      </c>
      <c r="AQ14" s="28" t="s">
        <v>61</v>
      </c>
    </row>
    <row r="15" spans="1:43" s="33" customFormat="1" x14ac:dyDescent="0.25">
      <c r="A15" s="29" t="s">
        <v>63</v>
      </c>
      <c r="B15" s="30" t="s">
        <v>64</v>
      </c>
      <c r="C15" s="31" t="s">
        <v>65</v>
      </c>
      <c r="D15" s="32">
        <v>0</v>
      </c>
      <c r="E15" s="32">
        <f>E16</f>
        <v>1.5182391099999999</v>
      </c>
      <c r="F15" s="32">
        <f t="shared" ref="F15:K15" si="0">F16</f>
        <v>0</v>
      </c>
      <c r="G15" s="32">
        <f t="shared" si="0"/>
        <v>0</v>
      </c>
      <c r="H15" s="32">
        <f t="shared" si="0"/>
        <v>0.54800000000000004</v>
      </c>
      <c r="I15" s="32">
        <f t="shared" si="0"/>
        <v>0.03</v>
      </c>
      <c r="J15" s="32">
        <f t="shared" si="0"/>
        <v>0</v>
      </c>
      <c r="K15" s="32">
        <f t="shared" si="0"/>
        <v>0</v>
      </c>
      <c r="L15" s="32">
        <v>0</v>
      </c>
      <c r="M15" s="32">
        <f>M16</f>
        <v>2.3273218499999997</v>
      </c>
      <c r="N15" s="32">
        <f t="shared" ref="N15" si="1">N16</f>
        <v>0</v>
      </c>
      <c r="O15" s="32">
        <f t="shared" ref="O15" si="2">O16</f>
        <v>0</v>
      </c>
      <c r="P15" s="32">
        <f t="shared" ref="P15" si="3">P16</f>
        <v>1.4649999999999999</v>
      </c>
      <c r="Q15" s="32">
        <f t="shared" ref="Q15" si="4">Q16</f>
        <v>0.17099999999999999</v>
      </c>
      <c r="R15" s="32">
        <f t="shared" ref="R15" si="5">R16</f>
        <v>0</v>
      </c>
      <c r="S15" s="32">
        <f t="shared" ref="S15" si="6">S16</f>
        <v>0</v>
      </c>
      <c r="T15" s="32">
        <v>0</v>
      </c>
      <c r="U15" s="32">
        <v>0</v>
      </c>
      <c r="V15" s="32">
        <v>0</v>
      </c>
      <c r="W15" s="32">
        <v>0</v>
      </c>
      <c r="X15" s="32">
        <v>0</v>
      </c>
      <c r="Y15" s="32">
        <v>0</v>
      </c>
      <c r="Z15" s="32">
        <v>0</v>
      </c>
      <c r="AA15" s="32">
        <v>0</v>
      </c>
      <c r="AB15" s="32">
        <v>0</v>
      </c>
      <c r="AC15" s="32">
        <f>AC22</f>
        <v>20.538850293986421</v>
      </c>
      <c r="AD15" s="32">
        <f t="shared" ref="AD15:AH15" si="7">AD22</f>
        <v>0.65</v>
      </c>
      <c r="AE15" s="32">
        <f t="shared" si="7"/>
        <v>0</v>
      </c>
      <c r="AF15" s="32">
        <f t="shared" si="7"/>
        <v>4.5199999999999996</v>
      </c>
      <c r="AG15" s="32">
        <f t="shared" si="7"/>
        <v>0</v>
      </c>
      <c r="AH15" s="32">
        <f t="shared" si="7"/>
        <v>0</v>
      </c>
      <c r="AI15" s="32">
        <v>0</v>
      </c>
      <c r="AJ15" s="32">
        <v>0</v>
      </c>
      <c r="AK15" s="32">
        <f>E15+M15+U15+AC15</f>
        <v>24.384411253986421</v>
      </c>
      <c r="AL15" s="32">
        <f t="shared" ref="AL15:AQ15" si="8">F15+N15+V15+AD15</f>
        <v>0.65</v>
      </c>
      <c r="AM15" s="32">
        <f t="shared" si="8"/>
        <v>0</v>
      </c>
      <c r="AN15" s="32">
        <f t="shared" si="8"/>
        <v>6.5329999999999995</v>
      </c>
      <c r="AO15" s="32">
        <f t="shared" si="8"/>
        <v>0.20099999999999998</v>
      </c>
      <c r="AP15" s="32">
        <f t="shared" si="8"/>
        <v>0</v>
      </c>
      <c r="AQ15" s="32">
        <f t="shared" si="8"/>
        <v>0</v>
      </c>
    </row>
    <row r="16" spans="1:43" x14ac:dyDescent="0.25">
      <c r="A16" s="29" t="s">
        <v>66</v>
      </c>
      <c r="B16" s="30" t="s">
        <v>67</v>
      </c>
      <c r="C16" s="31" t="s">
        <v>65</v>
      </c>
      <c r="D16" s="32">
        <v>0</v>
      </c>
      <c r="E16" s="32">
        <f>E23</f>
        <v>1.5182391099999999</v>
      </c>
      <c r="F16" s="32">
        <f t="shared" ref="F16:K16" si="9">F23</f>
        <v>0</v>
      </c>
      <c r="G16" s="32">
        <f t="shared" si="9"/>
        <v>0</v>
      </c>
      <c r="H16" s="32">
        <f t="shared" si="9"/>
        <v>0.54800000000000004</v>
      </c>
      <c r="I16" s="32">
        <f t="shared" si="9"/>
        <v>0.03</v>
      </c>
      <c r="J16" s="32">
        <f t="shared" si="9"/>
        <v>0</v>
      </c>
      <c r="K16" s="32">
        <f t="shared" si="9"/>
        <v>0</v>
      </c>
      <c r="L16" s="32">
        <v>0</v>
      </c>
      <c r="M16" s="32">
        <f>M23</f>
        <v>2.3273218499999997</v>
      </c>
      <c r="N16" s="32">
        <f t="shared" ref="N16:S16" si="10">N23</f>
        <v>0</v>
      </c>
      <c r="O16" s="32">
        <f t="shared" si="10"/>
        <v>0</v>
      </c>
      <c r="P16" s="32">
        <f t="shared" si="10"/>
        <v>1.4649999999999999</v>
      </c>
      <c r="Q16" s="32">
        <f t="shared" si="10"/>
        <v>0.17099999999999999</v>
      </c>
      <c r="R16" s="32">
        <f t="shared" si="10"/>
        <v>0</v>
      </c>
      <c r="S16" s="32">
        <f t="shared" si="10"/>
        <v>0</v>
      </c>
      <c r="T16" s="32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2">
        <v>0</v>
      </c>
      <c r="AA16" s="32">
        <v>0</v>
      </c>
      <c r="AB16" s="32">
        <v>0</v>
      </c>
      <c r="AC16" s="32">
        <f>AC23</f>
        <v>0</v>
      </c>
      <c r="AD16" s="32">
        <f t="shared" ref="AD16:AI16" si="11">AD23</f>
        <v>0</v>
      </c>
      <c r="AE16" s="32">
        <f t="shared" si="11"/>
        <v>0</v>
      </c>
      <c r="AF16" s="32">
        <f t="shared" si="11"/>
        <v>0</v>
      </c>
      <c r="AG16" s="32">
        <f t="shared" si="11"/>
        <v>0</v>
      </c>
      <c r="AH16" s="32">
        <f t="shared" si="11"/>
        <v>0</v>
      </c>
      <c r="AI16" s="32">
        <f t="shared" si="11"/>
        <v>0</v>
      </c>
      <c r="AJ16" s="32">
        <v>0</v>
      </c>
      <c r="AK16" s="32">
        <f t="shared" ref="AK16:AK67" si="12">E16+M16+U16+AC16</f>
        <v>3.8455609599999994</v>
      </c>
      <c r="AL16" s="32">
        <f t="shared" ref="AL16:AL67" si="13">F16+N16+V16+AD16</f>
        <v>0</v>
      </c>
      <c r="AM16" s="32">
        <f t="shared" ref="AM16:AM67" si="14">G16+O16+W16+AE16</f>
        <v>0</v>
      </c>
      <c r="AN16" s="32">
        <f t="shared" ref="AN16:AN67" si="15">H16+P16+X16+AF16</f>
        <v>2.0129999999999999</v>
      </c>
      <c r="AO16" s="32">
        <f t="shared" ref="AO16:AO67" si="16">I16+Q16+Y16+AG16</f>
        <v>0.20099999999999998</v>
      </c>
      <c r="AP16" s="32">
        <f t="shared" ref="AP16:AP67" si="17">J16+R16+Z16+AH16</f>
        <v>0</v>
      </c>
      <c r="AQ16" s="32">
        <f t="shared" ref="AQ16:AQ67" si="18">K16+S16+AA16+AI16</f>
        <v>0</v>
      </c>
    </row>
    <row r="17" spans="1:43" x14ac:dyDescent="0.25">
      <c r="A17" s="29" t="s">
        <v>68</v>
      </c>
      <c r="B17" s="30" t="s">
        <v>69</v>
      </c>
      <c r="C17" s="31" t="s">
        <v>65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2">
        <v>0</v>
      </c>
      <c r="AA17" s="32">
        <v>0</v>
      </c>
      <c r="AB17" s="32">
        <v>0</v>
      </c>
      <c r="AC17" s="32">
        <f>AC22</f>
        <v>20.538850293986421</v>
      </c>
      <c r="AD17" s="32">
        <f t="shared" ref="AD17:AF17" si="19">AD22</f>
        <v>0.65</v>
      </c>
      <c r="AE17" s="32">
        <f t="shared" si="19"/>
        <v>0</v>
      </c>
      <c r="AF17" s="32">
        <f t="shared" si="19"/>
        <v>4.5199999999999996</v>
      </c>
      <c r="AG17" s="32">
        <v>0</v>
      </c>
      <c r="AH17" s="32">
        <v>0</v>
      </c>
      <c r="AI17" s="32">
        <v>0</v>
      </c>
      <c r="AJ17" s="32">
        <v>0</v>
      </c>
      <c r="AK17" s="32">
        <f t="shared" si="12"/>
        <v>20.538850293986421</v>
      </c>
      <c r="AL17" s="32">
        <f t="shared" si="13"/>
        <v>0.65</v>
      </c>
      <c r="AM17" s="32">
        <f t="shared" si="14"/>
        <v>0</v>
      </c>
      <c r="AN17" s="32">
        <f t="shared" si="15"/>
        <v>4.5199999999999996</v>
      </c>
      <c r="AO17" s="32">
        <f t="shared" si="16"/>
        <v>0</v>
      </c>
      <c r="AP17" s="32">
        <f t="shared" si="17"/>
        <v>0</v>
      </c>
      <c r="AQ17" s="32">
        <f t="shared" si="18"/>
        <v>0</v>
      </c>
    </row>
    <row r="18" spans="1:43" ht="31.5" x14ac:dyDescent="0.25">
      <c r="A18" s="29" t="s">
        <v>70</v>
      </c>
      <c r="B18" s="34" t="s">
        <v>71</v>
      </c>
      <c r="C18" s="31" t="s">
        <v>65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2">
        <v>0</v>
      </c>
      <c r="AA18" s="32">
        <v>0</v>
      </c>
      <c r="AB18" s="32">
        <v>0</v>
      </c>
      <c r="AC18" s="32">
        <v>0</v>
      </c>
      <c r="AD18" s="32">
        <v>0</v>
      </c>
      <c r="AE18" s="32">
        <v>0</v>
      </c>
      <c r="AF18" s="32">
        <v>0</v>
      </c>
      <c r="AG18" s="32">
        <v>0</v>
      </c>
      <c r="AH18" s="32">
        <v>0</v>
      </c>
      <c r="AI18" s="32">
        <v>0</v>
      </c>
      <c r="AJ18" s="32">
        <v>0</v>
      </c>
      <c r="AK18" s="32">
        <f t="shared" si="12"/>
        <v>0</v>
      </c>
      <c r="AL18" s="32">
        <f t="shared" si="13"/>
        <v>0</v>
      </c>
      <c r="AM18" s="32">
        <f t="shared" si="14"/>
        <v>0</v>
      </c>
      <c r="AN18" s="32">
        <f t="shared" si="15"/>
        <v>0</v>
      </c>
      <c r="AO18" s="32">
        <f t="shared" si="16"/>
        <v>0</v>
      </c>
      <c r="AP18" s="32">
        <f t="shared" si="17"/>
        <v>0</v>
      </c>
      <c r="AQ18" s="32">
        <f t="shared" si="18"/>
        <v>0</v>
      </c>
    </row>
    <row r="19" spans="1:43" x14ac:dyDescent="0.25">
      <c r="A19" s="29" t="s">
        <v>72</v>
      </c>
      <c r="B19" s="30" t="s">
        <v>73</v>
      </c>
      <c r="C19" s="31" t="s">
        <v>65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2">
        <v>0</v>
      </c>
      <c r="AH19" s="32">
        <v>0</v>
      </c>
      <c r="AI19" s="32">
        <v>0</v>
      </c>
      <c r="AJ19" s="32">
        <v>0</v>
      </c>
      <c r="AK19" s="32">
        <f t="shared" si="12"/>
        <v>0</v>
      </c>
      <c r="AL19" s="32">
        <f t="shared" si="13"/>
        <v>0</v>
      </c>
      <c r="AM19" s="32">
        <f t="shared" si="14"/>
        <v>0</v>
      </c>
      <c r="AN19" s="32">
        <f t="shared" si="15"/>
        <v>0</v>
      </c>
      <c r="AO19" s="32">
        <f t="shared" si="16"/>
        <v>0</v>
      </c>
      <c r="AP19" s="32">
        <f t="shared" si="17"/>
        <v>0</v>
      </c>
      <c r="AQ19" s="32">
        <f t="shared" si="18"/>
        <v>0</v>
      </c>
    </row>
    <row r="20" spans="1:43" x14ac:dyDescent="0.25">
      <c r="A20" s="29" t="s">
        <v>74</v>
      </c>
      <c r="B20" s="30" t="s">
        <v>75</v>
      </c>
      <c r="C20" s="31" t="s">
        <v>65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2">
        <v>0</v>
      </c>
      <c r="AA20" s="32">
        <v>0</v>
      </c>
      <c r="AB20" s="32">
        <v>0</v>
      </c>
      <c r="AC20" s="32">
        <v>0</v>
      </c>
      <c r="AD20" s="32">
        <v>0</v>
      </c>
      <c r="AE20" s="32">
        <v>0</v>
      </c>
      <c r="AF20" s="32">
        <v>0</v>
      </c>
      <c r="AG20" s="32">
        <v>0</v>
      </c>
      <c r="AH20" s="32">
        <v>0</v>
      </c>
      <c r="AI20" s="32">
        <v>0</v>
      </c>
      <c r="AJ20" s="32">
        <v>0</v>
      </c>
      <c r="AK20" s="32">
        <f t="shared" si="12"/>
        <v>0</v>
      </c>
      <c r="AL20" s="32">
        <f t="shared" si="13"/>
        <v>0</v>
      </c>
      <c r="AM20" s="32">
        <f t="shared" si="14"/>
        <v>0</v>
      </c>
      <c r="AN20" s="32">
        <f t="shared" si="15"/>
        <v>0</v>
      </c>
      <c r="AO20" s="32">
        <f t="shared" si="16"/>
        <v>0</v>
      </c>
      <c r="AP20" s="32">
        <f t="shared" si="17"/>
        <v>0</v>
      </c>
      <c r="AQ20" s="32">
        <f t="shared" si="18"/>
        <v>0</v>
      </c>
    </row>
    <row r="21" spans="1:43" x14ac:dyDescent="0.25">
      <c r="A21" s="29" t="s">
        <v>76</v>
      </c>
      <c r="B21" s="34" t="s">
        <v>77</v>
      </c>
      <c r="C21" s="31" t="s">
        <v>65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2">
        <v>0</v>
      </c>
      <c r="AA21" s="32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2">
        <v>0</v>
      </c>
      <c r="AH21" s="32">
        <v>0</v>
      </c>
      <c r="AI21" s="32">
        <v>0</v>
      </c>
      <c r="AJ21" s="32">
        <v>0</v>
      </c>
      <c r="AK21" s="32">
        <f t="shared" si="12"/>
        <v>0</v>
      </c>
      <c r="AL21" s="32">
        <f t="shared" si="13"/>
        <v>0</v>
      </c>
      <c r="AM21" s="32">
        <f t="shared" si="14"/>
        <v>0</v>
      </c>
      <c r="AN21" s="32">
        <f t="shared" si="15"/>
        <v>0</v>
      </c>
      <c r="AO21" s="32">
        <f t="shared" si="16"/>
        <v>0</v>
      </c>
      <c r="AP21" s="32">
        <f t="shared" si="17"/>
        <v>0</v>
      </c>
      <c r="AQ21" s="32">
        <f t="shared" si="18"/>
        <v>0</v>
      </c>
    </row>
    <row r="22" spans="1:43" x14ac:dyDescent="0.25">
      <c r="A22" s="29" t="s">
        <v>78</v>
      </c>
      <c r="B22" s="30" t="s">
        <v>79</v>
      </c>
      <c r="C22" s="31" t="s">
        <v>65</v>
      </c>
      <c r="D22" s="32">
        <v>0</v>
      </c>
      <c r="E22" s="32">
        <f>E23</f>
        <v>1.5182391099999999</v>
      </c>
      <c r="F22" s="32">
        <f t="shared" ref="F22:K22" si="20">F23</f>
        <v>0</v>
      </c>
      <c r="G22" s="32">
        <f t="shared" si="20"/>
        <v>0</v>
      </c>
      <c r="H22" s="32">
        <f t="shared" si="20"/>
        <v>0.54800000000000004</v>
      </c>
      <c r="I22" s="32">
        <f t="shared" si="20"/>
        <v>0.03</v>
      </c>
      <c r="J22" s="32">
        <f t="shared" si="20"/>
        <v>0</v>
      </c>
      <c r="K22" s="32">
        <f t="shared" si="20"/>
        <v>0</v>
      </c>
      <c r="L22" s="32">
        <v>0</v>
      </c>
      <c r="M22" s="32">
        <f>M23</f>
        <v>2.3273218499999997</v>
      </c>
      <c r="N22" s="32">
        <f t="shared" ref="N22:N23" si="21">N23</f>
        <v>0</v>
      </c>
      <c r="O22" s="32">
        <f t="shared" ref="O22:O23" si="22">O23</f>
        <v>0</v>
      </c>
      <c r="P22" s="32">
        <f t="shared" ref="P22:P23" si="23">P23</f>
        <v>1.4649999999999999</v>
      </c>
      <c r="Q22" s="32">
        <f t="shared" ref="Q22:Q23" si="24">Q23</f>
        <v>0.17099999999999999</v>
      </c>
      <c r="R22" s="32">
        <f t="shared" ref="R22:R23" si="25">R23</f>
        <v>0</v>
      </c>
      <c r="S22" s="32">
        <f t="shared" ref="S22:S23" si="26">S23</f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32">
        <v>0</v>
      </c>
      <c r="AC22" s="32">
        <f>AC23+AC53</f>
        <v>20.538850293986421</v>
      </c>
      <c r="AD22" s="32">
        <f t="shared" ref="AD22:AI22" si="27">AD23+AD53</f>
        <v>0.65</v>
      </c>
      <c r="AE22" s="32">
        <f t="shared" si="27"/>
        <v>0</v>
      </c>
      <c r="AF22" s="32">
        <f t="shared" si="27"/>
        <v>4.5199999999999996</v>
      </c>
      <c r="AG22" s="32">
        <f t="shared" si="27"/>
        <v>0</v>
      </c>
      <c r="AH22" s="32">
        <f t="shared" si="27"/>
        <v>0</v>
      </c>
      <c r="AI22" s="32">
        <f t="shared" si="27"/>
        <v>0</v>
      </c>
      <c r="AJ22" s="32">
        <v>0</v>
      </c>
      <c r="AK22" s="32">
        <f t="shared" si="12"/>
        <v>24.384411253986421</v>
      </c>
      <c r="AL22" s="32">
        <f t="shared" si="13"/>
        <v>0.65</v>
      </c>
      <c r="AM22" s="32">
        <f t="shared" si="14"/>
        <v>0</v>
      </c>
      <c r="AN22" s="32">
        <f t="shared" si="15"/>
        <v>6.5329999999999995</v>
      </c>
      <c r="AO22" s="32">
        <f t="shared" si="16"/>
        <v>0.20099999999999998</v>
      </c>
      <c r="AP22" s="32">
        <f t="shared" si="17"/>
        <v>0</v>
      </c>
      <c r="AQ22" s="32">
        <f t="shared" si="18"/>
        <v>0</v>
      </c>
    </row>
    <row r="23" spans="1:43" x14ac:dyDescent="0.25">
      <c r="A23" s="29" t="s">
        <v>80</v>
      </c>
      <c r="B23" s="30" t="s">
        <v>81</v>
      </c>
      <c r="C23" s="31" t="s">
        <v>65</v>
      </c>
      <c r="D23" s="32">
        <v>0</v>
      </c>
      <c r="E23" s="32">
        <f>E24</f>
        <v>1.5182391099999999</v>
      </c>
      <c r="F23" s="32">
        <f t="shared" ref="F23:K23" si="28">F24</f>
        <v>0</v>
      </c>
      <c r="G23" s="32">
        <f t="shared" si="28"/>
        <v>0</v>
      </c>
      <c r="H23" s="32">
        <f t="shared" si="28"/>
        <v>0.54800000000000004</v>
      </c>
      <c r="I23" s="32">
        <f t="shared" si="28"/>
        <v>0.03</v>
      </c>
      <c r="J23" s="32">
        <f t="shared" si="28"/>
        <v>0</v>
      </c>
      <c r="K23" s="32">
        <f t="shared" si="28"/>
        <v>0</v>
      </c>
      <c r="L23" s="32">
        <v>0</v>
      </c>
      <c r="M23" s="32">
        <f>M24</f>
        <v>2.3273218499999997</v>
      </c>
      <c r="N23" s="32">
        <f t="shared" si="21"/>
        <v>0</v>
      </c>
      <c r="O23" s="32">
        <f t="shared" si="22"/>
        <v>0</v>
      </c>
      <c r="P23" s="32">
        <f t="shared" si="23"/>
        <v>1.4649999999999999</v>
      </c>
      <c r="Q23" s="32">
        <f t="shared" si="24"/>
        <v>0.17099999999999999</v>
      </c>
      <c r="R23" s="32">
        <f t="shared" si="25"/>
        <v>0</v>
      </c>
      <c r="S23" s="32">
        <f t="shared" si="26"/>
        <v>0</v>
      </c>
      <c r="T23" s="32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2">
        <v>0</v>
      </c>
      <c r="AA23" s="32">
        <v>0</v>
      </c>
      <c r="AB23" s="32">
        <v>0</v>
      </c>
      <c r="AC23" s="32">
        <f>AC24</f>
        <v>0</v>
      </c>
      <c r="AD23" s="32">
        <f t="shared" ref="AD23:AH23" si="29">AD24</f>
        <v>0</v>
      </c>
      <c r="AE23" s="32">
        <f t="shared" si="29"/>
        <v>0</v>
      </c>
      <c r="AF23" s="32">
        <f t="shared" si="29"/>
        <v>0</v>
      </c>
      <c r="AG23" s="32">
        <f t="shared" si="29"/>
        <v>0</v>
      </c>
      <c r="AH23" s="32">
        <f t="shared" si="29"/>
        <v>0</v>
      </c>
      <c r="AI23" s="32">
        <v>0</v>
      </c>
      <c r="AJ23" s="32">
        <v>0</v>
      </c>
      <c r="AK23" s="32">
        <f t="shared" si="12"/>
        <v>3.8455609599999994</v>
      </c>
      <c r="AL23" s="32">
        <f t="shared" si="13"/>
        <v>0</v>
      </c>
      <c r="AM23" s="32">
        <f t="shared" si="14"/>
        <v>0</v>
      </c>
      <c r="AN23" s="32">
        <f t="shared" si="15"/>
        <v>2.0129999999999999</v>
      </c>
      <c r="AO23" s="32">
        <f t="shared" si="16"/>
        <v>0.20099999999999998</v>
      </c>
      <c r="AP23" s="32">
        <f t="shared" si="17"/>
        <v>0</v>
      </c>
      <c r="AQ23" s="32">
        <f t="shared" si="18"/>
        <v>0</v>
      </c>
    </row>
    <row r="24" spans="1:43" ht="31.5" x14ac:dyDescent="0.25">
      <c r="A24" s="29" t="s">
        <v>82</v>
      </c>
      <c r="B24" s="30" t="s">
        <v>83</v>
      </c>
      <c r="C24" s="31" t="s">
        <v>65</v>
      </c>
      <c r="D24" s="32">
        <v>0</v>
      </c>
      <c r="E24" s="32">
        <f>E25</f>
        <v>1.5182391099999999</v>
      </c>
      <c r="F24" s="32">
        <f t="shared" ref="F24:K24" si="30">F25</f>
        <v>0</v>
      </c>
      <c r="G24" s="32">
        <f t="shared" si="30"/>
        <v>0</v>
      </c>
      <c r="H24" s="32">
        <f t="shared" si="30"/>
        <v>0.54800000000000004</v>
      </c>
      <c r="I24" s="32">
        <f t="shared" si="30"/>
        <v>0.03</v>
      </c>
      <c r="J24" s="32">
        <f t="shared" si="30"/>
        <v>0</v>
      </c>
      <c r="K24" s="32">
        <f t="shared" si="30"/>
        <v>0</v>
      </c>
      <c r="L24" s="32">
        <v>0</v>
      </c>
      <c r="M24" s="32">
        <f>M33+M25</f>
        <v>2.3273218499999997</v>
      </c>
      <c r="N24" s="32">
        <f t="shared" ref="N24:R24" si="31">N33+N25</f>
        <v>0</v>
      </c>
      <c r="O24" s="32">
        <f t="shared" si="31"/>
        <v>0</v>
      </c>
      <c r="P24" s="32">
        <f t="shared" si="31"/>
        <v>1.4649999999999999</v>
      </c>
      <c r="Q24" s="32">
        <f t="shared" si="31"/>
        <v>0.17099999999999999</v>
      </c>
      <c r="R24" s="32">
        <f t="shared" si="31"/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32">
        <f>AC25</f>
        <v>0</v>
      </c>
      <c r="AD24" s="32">
        <f t="shared" ref="AD24:AG24" si="32">AD25</f>
        <v>0</v>
      </c>
      <c r="AE24" s="32">
        <f t="shared" si="32"/>
        <v>0</v>
      </c>
      <c r="AF24" s="32">
        <f t="shared" si="32"/>
        <v>0</v>
      </c>
      <c r="AG24" s="32">
        <f t="shared" si="32"/>
        <v>0</v>
      </c>
      <c r="AH24" s="32">
        <v>0</v>
      </c>
      <c r="AI24" s="32">
        <v>0</v>
      </c>
      <c r="AJ24" s="32">
        <v>0</v>
      </c>
      <c r="AK24" s="32">
        <f t="shared" si="12"/>
        <v>3.8455609599999994</v>
      </c>
      <c r="AL24" s="32">
        <f t="shared" si="13"/>
        <v>0</v>
      </c>
      <c r="AM24" s="32">
        <f t="shared" si="14"/>
        <v>0</v>
      </c>
      <c r="AN24" s="32">
        <f t="shared" si="15"/>
        <v>2.0129999999999999</v>
      </c>
      <c r="AO24" s="32">
        <f t="shared" si="16"/>
        <v>0.20099999999999998</v>
      </c>
      <c r="AP24" s="32">
        <f t="shared" si="17"/>
        <v>0</v>
      </c>
      <c r="AQ24" s="32">
        <f t="shared" si="18"/>
        <v>0</v>
      </c>
    </row>
    <row r="25" spans="1:43" ht="31.5" x14ac:dyDescent="0.25">
      <c r="A25" s="29" t="s">
        <v>84</v>
      </c>
      <c r="B25" s="30" t="s">
        <v>85</v>
      </c>
      <c r="C25" s="31" t="s">
        <v>65</v>
      </c>
      <c r="D25" s="32">
        <v>0</v>
      </c>
      <c r="E25" s="32">
        <f>SUM(E26:E32)</f>
        <v>1.5182391099999999</v>
      </c>
      <c r="F25" s="32">
        <f t="shared" ref="F25:K25" si="33">SUM(F26:F32)</f>
        <v>0</v>
      </c>
      <c r="G25" s="32">
        <f t="shared" si="33"/>
        <v>0</v>
      </c>
      <c r="H25" s="32">
        <f t="shared" si="33"/>
        <v>0.54800000000000004</v>
      </c>
      <c r="I25" s="32">
        <f t="shared" si="33"/>
        <v>0.03</v>
      </c>
      <c r="J25" s="32">
        <f t="shared" si="33"/>
        <v>0</v>
      </c>
      <c r="K25" s="32">
        <f t="shared" si="33"/>
        <v>0</v>
      </c>
      <c r="L25" s="32">
        <v>0</v>
      </c>
      <c r="M25" s="32">
        <f>M26+M27+M28+M29</f>
        <v>1.9785646899999998</v>
      </c>
      <c r="N25" s="32">
        <f t="shared" ref="N25:R25" si="34">N26+N27+N28+N29</f>
        <v>0</v>
      </c>
      <c r="O25" s="32">
        <f t="shared" si="34"/>
        <v>0</v>
      </c>
      <c r="P25" s="32">
        <f t="shared" si="34"/>
        <v>1.2549999999999999</v>
      </c>
      <c r="Q25" s="32">
        <f t="shared" si="34"/>
        <v>2.1000000000000001E-2</v>
      </c>
      <c r="R25" s="32">
        <f t="shared" si="34"/>
        <v>0</v>
      </c>
      <c r="S25" s="32">
        <v>0</v>
      </c>
      <c r="T25" s="32">
        <v>0</v>
      </c>
      <c r="U25" s="32">
        <v>0</v>
      </c>
      <c r="V25" s="32">
        <v>0</v>
      </c>
      <c r="W25" s="32">
        <v>0</v>
      </c>
      <c r="X25" s="32">
        <v>0</v>
      </c>
      <c r="Y25" s="32">
        <v>0</v>
      </c>
      <c r="Z25" s="32">
        <v>0</v>
      </c>
      <c r="AA25" s="32">
        <v>0</v>
      </c>
      <c r="AB25" s="32">
        <v>0</v>
      </c>
      <c r="AC25" s="32">
        <f>AC35</f>
        <v>0</v>
      </c>
      <c r="AD25" s="32">
        <f t="shared" ref="AD25:AG25" si="35">AD35</f>
        <v>0</v>
      </c>
      <c r="AE25" s="32">
        <f t="shared" si="35"/>
        <v>0</v>
      </c>
      <c r="AF25" s="32">
        <f t="shared" si="35"/>
        <v>0</v>
      </c>
      <c r="AG25" s="32">
        <f t="shared" si="35"/>
        <v>0</v>
      </c>
      <c r="AH25" s="32">
        <v>0</v>
      </c>
      <c r="AI25" s="32">
        <v>0</v>
      </c>
      <c r="AJ25" s="32">
        <v>0</v>
      </c>
      <c r="AK25" s="32">
        <f t="shared" si="12"/>
        <v>3.4968037999999995</v>
      </c>
      <c r="AL25" s="32">
        <f t="shared" si="13"/>
        <v>0</v>
      </c>
      <c r="AM25" s="32">
        <f t="shared" si="14"/>
        <v>0</v>
      </c>
      <c r="AN25" s="32">
        <f t="shared" si="15"/>
        <v>1.8029999999999999</v>
      </c>
      <c r="AO25" s="32">
        <f t="shared" si="16"/>
        <v>5.1000000000000004E-2</v>
      </c>
      <c r="AP25" s="32">
        <f t="shared" si="17"/>
        <v>0</v>
      </c>
      <c r="AQ25" s="32">
        <f t="shared" si="18"/>
        <v>0</v>
      </c>
    </row>
    <row r="26" spans="1:43" ht="110.25" x14ac:dyDescent="0.25">
      <c r="A26" s="35" t="s">
        <v>84</v>
      </c>
      <c r="B26" s="36" t="s">
        <v>178</v>
      </c>
      <c r="C26" s="37" t="s">
        <v>179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0.97101198999999982</v>
      </c>
      <c r="N26" s="38">
        <v>0</v>
      </c>
      <c r="O26" s="38">
        <v>0</v>
      </c>
      <c r="P26" s="38">
        <v>0.35</v>
      </c>
      <c r="Q26" s="38">
        <v>6.0000000000000001E-3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f t="shared" si="12"/>
        <v>0.97101198999999982</v>
      </c>
      <c r="AL26" s="38">
        <f t="shared" si="13"/>
        <v>0</v>
      </c>
      <c r="AM26" s="38">
        <f t="shared" si="14"/>
        <v>0</v>
      </c>
      <c r="AN26" s="38">
        <f t="shared" si="15"/>
        <v>0.35</v>
      </c>
      <c r="AO26" s="38">
        <f t="shared" si="16"/>
        <v>6.0000000000000001E-3</v>
      </c>
      <c r="AP26" s="38">
        <f t="shared" si="17"/>
        <v>0</v>
      </c>
      <c r="AQ26" s="38">
        <f t="shared" si="18"/>
        <v>0</v>
      </c>
    </row>
    <row r="27" spans="1:43" ht="94.5" x14ac:dyDescent="0.25">
      <c r="A27" s="35" t="s">
        <v>84</v>
      </c>
      <c r="B27" s="36" t="s">
        <v>180</v>
      </c>
      <c r="C27" s="37" t="s">
        <v>181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0.48296074999999999</v>
      </c>
      <c r="N27" s="38">
        <v>0</v>
      </c>
      <c r="O27" s="38">
        <v>0</v>
      </c>
      <c r="P27" s="38">
        <v>0.8</v>
      </c>
      <c r="Q27" s="38">
        <v>5.0000000000000001E-3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f t="shared" si="12"/>
        <v>0.48296074999999999</v>
      </c>
      <c r="AL27" s="38">
        <f t="shared" si="13"/>
        <v>0</v>
      </c>
      <c r="AM27" s="38">
        <f t="shared" si="14"/>
        <v>0</v>
      </c>
      <c r="AN27" s="38">
        <f t="shared" si="15"/>
        <v>0.8</v>
      </c>
      <c r="AO27" s="38">
        <f t="shared" si="16"/>
        <v>5.0000000000000001E-3</v>
      </c>
      <c r="AP27" s="38">
        <f t="shared" si="17"/>
        <v>0</v>
      </c>
      <c r="AQ27" s="38">
        <f t="shared" si="18"/>
        <v>0</v>
      </c>
    </row>
    <row r="28" spans="1:43" ht="110.25" x14ac:dyDescent="0.25">
      <c r="A28" s="35" t="s">
        <v>84</v>
      </c>
      <c r="B28" s="36" t="s">
        <v>182</v>
      </c>
      <c r="C28" s="37" t="s">
        <v>183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0.37102729999999995</v>
      </c>
      <c r="N28" s="38">
        <v>0</v>
      </c>
      <c r="O28" s="38">
        <v>0</v>
      </c>
      <c r="P28" s="38">
        <v>7.0000000000000007E-2</v>
      </c>
      <c r="Q28" s="38">
        <v>5.0000000000000001E-3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f t="shared" si="12"/>
        <v>0.37102729999999995</v>
      </c>
      <c r="AL28" s="38">
        <f t="shared" si="13"/>
        <v>0</v>
      </c>
      <c r="AM28" s="38">
        <f t="shared" si="14"/>
        <v>0</v>
      </c>
      <c r="AN28" s="38">
        <f t="shared" si="15"/>
        <v>7.0000000000000007E-2</v>
      </c>
      <c r="AO28" s="38">
        <f t="shared" si="16"/>
        <v>5.0000000000000001E-3</v>
      </c>
      <c r="AP28" s="38">
        <f t="shared" si="17"/>
        <v>0</v>
      </c>
      <c r="AQ28" s="38">
        <f t="shared" si="18"/>
        <v>0</v>
      </c>
    </row>
    <row r="29" spans="1:43" ht="94.5" x14ac:dyDescent="0.25">
      <c r="A29" s="35" t="s">
        <v>84</v>
      </c>
      <c r="B29" s="36" t="s">
        <v>184</v>
      </c>
      <c r="C29" s="37" t="s">
        <v>185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0.15356465</v>
      </c>
      <c r="N29" s="38">
        <v>0</v>
      </c>
      <c r="O29" s="38">
        <v>0</v>
      </c>
      <c r="P29" s="38">
        <v>3.5000000000000003E-2</v>
      </c>
      <c r="Q29" s="38">
        <v>5.0000000000000001E-3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f t="shared" si="12"/>
        <v>0.15356465</v>
      </c>
      <c r="AL29" s="38">
        <f t="shared" si="13"/>
        <v>0</v>
      </c>
      <c r="AM29" s="38">
        <f t="shared" si="14"/>
        <v>0</v>
      </c>
      <c r="AN29" s="38">
        <f t="shared" si="15"/>
        <v>3.5000000000000003E-2</v>
      </c>
      <c r="AO29" s="38">
        <f t="shared" si="16"/>
        <v>5.0000000000000001E-3</v>
      </c>
      <c r="AP29" s="38">
        <f t="shared" si="17"/>
        <v>0</v>
      </c>
      <c r="AQ29" s="38">
        <f t="shared" si="18"/>
        <v>0</v>
      </c>
    </row>
    <row r="30" spans="1:43" ht="94.5" x14ac:dyDescent="0.25">
      <c r="A30" s="35" t="s">
        <v>84</v>
      </c>
      <c r="B30" s="36" t="s">
        <v>186</v>
      </c>
      <c r="C30" s="37" t="s">
        <v>187</v>
      </c>
      <c r="D30" s="38">
        <v>0</v>
      </c>
      <c r="E30" s="38">
        <v>0.82243213999999987</v>
      </c>
      <c r="F30" s="38">
        <v>0</v>
      </c>
      <c r="G30" s="38">
        <v>0</v>
      </c>
      <c r="H30" s="38">
        <v>0.28799999999999998</v>
      </c>
      <c r="I30" s="38">
        <v>0.01</v>
      </c>
      <c r="J30" s="38">
        <v>0</v>
      </c>
      <c r="K30" s="38">
        <v>0</v>
      </c>
      <c r="L30" s="38">
        <v>0</v>
      </c>
      <c r="M30" s="38">
        <v>0.82243213999999987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f t="shared" si="12"/>
        <v>1.6448642799999997</v>
      </c>
      <c r="AL30" s="38">
        <f t="shared" si="13"/>
        <v>0</v>
      </c>
      <c r="AM30" s="38">
        <f t="shared" si="14"/>
        <v>0</v>
      </c>
      <c r="AN30" s="38">
        <f t="shared" si="15"/>
        <v>0.28799999999999998</v>
      </c>
      <c r="AO30" s="38">
        <f t="shared" si="16"/>
        <v>0.01</v>
      </c>
      <c r="AP30" s="38">
        <f t="shared" si="17"/>
        <v>0</v>
      </c>
      <c r="AQ30" s="38">
        <f t="shared" si="18"/>
        <v>0</v>
      </c>
    </row>
    <row r="31" spans="1:43" ht="94.5" x14ac:dyDescent="0.25">
      <c r="A31" s="35" t="s">
        <v>84</v>
      </c>
      <c r="B31" s="36" t="s">
        <v>188</v>
      </c>
      <c r="C31" s="37" t="s">
        <v>189</v>
      </c>
      <c r="D31" s="38">
        <v>0</v>
      </c>
      <c r="E31" s="38">
        <v>0.51666941</v>
      </c>
      <c r="F31" s="38">
        <v>0</v>
      </c>
      <c r="G31" s="38">
        <v>0</v>
      </c>
      <c r="H31" s="38">
        <v>0.2</v>
      </c>
      <c r="I31" s="38">
        <v>5.0000000000000001E-3</v>
      </c>
      <c r="J31" s="38">
        <v>0</v>
      </c>
      <c r="K31" s="38">
        <v>0</v>
      </c>
      <c r="L31" s="38">
        <v>0</v>
      </c>
      <c r="M31" s="38">
        <v>0.51666941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f t="shared" si="12"/>
        <v>1.03333882</v>
      </c>
      <c r="AL31" s="38">
        <f t="shared" si="13"/>
        <v>0</v>
      </c>
      <c r="AM31" s="38">
        <f t="shared" si="14"/>
        <v>0</v>
      </c>
      <c r="AN31" s="38">
        <f t="shared" si="15"/>
        <v>0.2</v>
      </c>
      <c r="AO31" s="38">
        <f t="shared" si="16"/>
        <v>5.0000000000000001E-3</v>
      </c>
      <c r="AP31" s="38">
        <f t="shared" si="17"/>
        <v>0</v>
      </c>
      <c r="AQ31" s="38">
        <f t="shared" si="18"/>
        <v>0</v>
      </c>
    </row>
    <row r="32" spans="1:43" ht="126" x14ac:dyDescent="0.25">
      <c r="A32" s="35" t="s">
        <v>84</v>
      </c>
      <c r="B32" s="36" t="s">
        <v>190</v>
      </c>
      <c r="C32" s="37" t="s">
        <v>191</v>
      </c>
      <c r="D32" s="38">
        <v>0</v>
      </c>
      <c r="E32" s="38">
        <v>0.17913756</v>
      </c>
      <c r="F32" s="38">
        <v>0</v>
      </c>
      <c r="G32" s="38">
        <v>0</v>
      </c>
      <c r="H32" s="38">
        <v>0.06</v>
      </c>
      <c r="I32" s="38">
        <v>1.4999999999999999E-2</v>
      </c>
      <c r="J32" s="38">
        <v>0</v>
      </c>
      <c r="K32" s="38">
        <v>0</v>
      </c>
      <c r="L32" s="38">
        <v>0</v>
      </c>
      <c r="M32" s="38">
        <v>0.17913756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f t="shared" si="12"/>
        <v>0.35827512</v>
      </c>
      <c r="AL32" s="38">
        <f t="shared" si="13"/>
        <v>0</v>
      </c>
      <c r="AM32" s="38">
        <f t="shared" si="14"/>
        <v>0</v>
      </c>
      <c r="AN32" s="38">
        <f t="shared" si="15"/>
        <v>0.06</v>
      </c>
      <c r="AO32" s="38">
        <f t="shared" si="16"/>
        <v>1.4999999999999999E-2</v>
      </c>
      <c r="AP32" s="38">
        <f t="shared" si="17"/>
        <v>0</v>
      </c>
      <c r="AQ32" s="38">
        <f t="shared" si="18"/>
        <v>0</v>
      </c>
    </row>
    <row r="33" spans="1:43" ht="31.5" x14ac:dyDescent="0.25">
      <c r="A33" s="39" t="s">
        <v>86</v>
      </c>
      <c r="B33" s="30" t="s">
        <v>87</v>
      </c>
      <c r="C33" s="31" t="s">
        <v>65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f>M34</f>
        <v>0.34875716000000001</v>
      </c>
      <c r="N33" s="32">
        <f t="shared" ref="N33:R33" si="36">N34</f>
        <v>0</v>
      </c>
      <c r="O33" s="32">
        <f t="shared" si="36"/>
        <v>0</v>
      </c>
      <c r="P33" s="32">
        <f t="shared" si="36"/>
        <v>0.21</v>
      </c>
      <c r="Q33" s="32">
        <f t="shared" si="36"/>
        <v>0.15</v>
      </c>
      <c r="R33" s="32">
        <f t="shared" si="36"/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0</v>
      </c>
      <c r="AK33" s="32">
        <f t="shared" si="12"/>
        <v>0.34875716000000001</v>
      </c>
      <c r="AL33" s="32">
        <f t="shared" si="13"/>
        <v>0</v>
      </c>
      <c r="AM33" s="32">
        <f t="shared" si="14"/>
        <v>0</v>
      </c>
      <c r="AN33" s="32">
        <f t="shared" si="15"/>
        <v>0.21</v>
      </c>
      <c r="AO33" s="32">
        <f t="shared" si="16"/>
        <v>0.15</v>
      </c>
      <c r="AP33" s="32">
        <f t="shared" si="17"/>
        <v>0</v>
      </c>
      <c r="AQ33" s="32">
        <f t="shared" si="18"/>
        <v>0</v>
      </c>
    </row>
    <row r="34" spans="1:43" ht="78.75" x14ac:dyDescent="0.25">
      <c r="A34" s="40" t="s">
        <v>86</v>
      </c>
      <c r="B34" s="36" t="s">
        <v>192</v>
      </c>
      <c r="C34" s="37" t="s">
        <v>193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0.34875716000000001</v>
      </c>
      <c r="N34" s="38">
        <v>0</v>
      </c>
      <c r="O34" s="38">
        <v>0</v>
      </c>
      <c r="P34" s="38">
        <v>0.21</v>
      </c>
      <c r="Q34" s="38">
        <v>0.15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f t="shared" si="12"/>
        <v>0.34875716000000001</v>
      </c>
      <c r="AL34" s="38">
        <f t="shared" si="13"/>
        <v>0</v>
      </c>
      <c r="AM34" s="38">
        <f t="shared" si="14"/>
        <v>0</v>
      </c>
      <c r="AN34" s="38">
        <f t="shared" si="15"/>
        <v>0.21</v>
      </c>
      <c r="AO34" s="38">
        <f t="shared" si="16"/>
        <v>0.15</v>
      </c>
      <c r="AP34" s="38">
        <f t="shared" si="17"/>
        <v>0</v>
      </c>
      <c r="AQ34" s="38">
        <f t="shared" si="18"/>
        <v>0</v>
      </c>
    </row>
    <row r="35" spans="1:43" ht="31.5" x14ac:dyDescent="0.25">
      <c r="A35" s="39" t="s">
        <v>88</v>
      </c>
      <c r="B35" s="30" t="s">
        <v>89</v>
      </c>
      <c r="C35" s="31" t="s">
        <v>65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f>AC36+AC37</f>
        <v>0</v>
      </c>
      <c r="AD35" s="32">
        <f t="shared" ref="AD35:AF35" si="37">AD36+AD37</f>
        <v>0</v>
      </c>
      <c r="AE35" s="32">
        <f t="shared" si="37"/>
        <v>0</v>
      </c>
      <c r="AF35" s="32">
        <f t="shared" si="37"/>
        <v>0</v>
      </c>
      <c r="AG35" s="32">
        <f>AG36+AG37</f>
        <v>0</v>
      </c>
      <c r="AH35" s="32">
        <v>0</v>
      </c>
      <c r="AI35" s="32">
        <v>0</v>
      </c>
      <c r="AJ35" s="32">
        <v>0</v>
      </c>
      <c r="AK35" s="32">
        <f t="shared" si="12"/>
        <v>0</v>
      </c>
      <c r="AL35" s="32">
        <f t="shared" si="13"/>
        <v>0</v>
      </c>
      <c r="AM35" s="32">
        <f t="shared" si="14"/>
        <v>0</v>
      </c>
      <c r="AN35" s="32">
        <f t="shared" si="15"/>
        <v>0</v>
      </c>
      <c r="AO35" s="32">
        <f t="shared" si="16"/>
        <v>0</v>
      </c>
      <c r="AP35" s="32">
        <f t="shared" si="17"/>
        <v>0</v>
      </c>
      <c r="AQ35" s="32">
        <f t="shared" si="18"/>
        <v>0</v>
      </c>
    </row>
    <row r="36" spans="1:43" ht="78.75" x14ac:dyDescent="0.25">
      <c r="A36" s="40" t="s">
        <v>88</v>
      </c>
      <c r="B36" s="36" t="s">
        <v>194</v>
      </c>
      <c r="C36" s="37" t="s">
        <v>195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f t="shared" si="12"/>
        <v>0</v>
      </c>
      <c r="AL36" s="38">
        <f t="shared" si="13"/>
        <v>0</v>
      </c>
      <c r="AM36" s="38">
        <f t="shared" si="14"/>
        <v>0</v>
      </c>
      <c r="AN36" s="38">
        <f t="shared" si="15"/>
        <v>0</v>
      </c>
      <c r="AO36" s="38">
        <f t="shared" si="16"/>
        <v>0</v>
      </c>
      <c r="AP36" s="38">
        <f t="shared" si="17"/>
        <v>0</v>
      </c>
      <c r="AQ36" s="38">
        <f t="shared" si="18"/>
        <v>0</v>
      </c>
    </row>
    <row r="37" spans="1:43" ht="94.5" x14ac:dyDescent="0.25">
      <c r="A37" s="40" t="s">
        <v>88</v>
      </c>
      <c r="B37" s="36" t="s">
        <v>196</v>
      </c>
      <c r="C37" s="37" t="s">
        <v>197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f t="shared" si="12"/>
        <v>0</v>
      </c>
      <c r="AL37" s="38">
        <f t="shared" si="13"/>
        <v>0</v>
      </c>
      <c r="AM37" s="38">
        <f t="shared" si="14"/>
        <v>0</v>
      </c>
      <c r="AN37" s="38">
        <f t="shared" si="15"/>
        <v>0</v>
      </c>
      <c r="AO37" s="38">
        <f t="shared" si="16"/>
        <v>0</v>
      </c>
      <c r="AP37" s="38">
        <f t="shared" si="17"/>
        <v>0</v>
      </c>
      <c r="AQ37" s="38">
        <f t="shared" si="18"/>
        <v>0</v>
      </c>
    </row>
    <row r="38" spans="1:43" ht="31.5" x14ac:dyDescent="0.25">
      <c r="A38" s="41" t="s">
        <v>90</v>
      </c>
      <c r="B38" s="30" t="s">
        <v>91</v>
      </c>
      <c r="C38" s="31" t="s">
        <v>65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f t="shared" si="12"/>
        <v>0</v>
      </c>
      <c r="AL38" s="32">
        <f t="shared" si="13"/>
        <v>0</v>
      </c>
      <c r="AM38" s="32">
        <f t="shared" si="14"/>
        <v>0</v>
      </c>
      <c r="AN38" s="32">
        <f t="shared" si="15"/>
        <v>0</v>
      </c>
      <c r="AO38" s="32">
        <f t="shared" si="16"/>
        <v>0</v>
      </c>
      <c r="AP38" s="32">
        <f t="shared" si="17"/>
        <v>0</v>
      </c>
      <c r="AQ38" s="32">
        <f t="shared" si="18"/>
        <v>0</v>
      </c>
    </row>
    <row r="39" spans="1:43" ht="31.5" x14ac:dyDescent="0.25">
      <c r="A39" s="39" t="s">
        <v>92</v>
      </c>
      <c r="B39" s="30" t="s">
        <v>93</v>
      </c>
      <c r="C39" s="31" t="s">
        <v>65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f t="shared" si="12"/>
        <v>0</v>
      </c>
      <c r="AL39" s="32">
        <f t="shared" si="13"/>
        <v>0</v>
      </c>
      <c r="AM39" s="32">
        <f t="shared" si="14"/>
        <v>0</v>
      </c>
      <c r="AN39" s="32">
        <f t="shared" si="15"/>
        <v>0</v>
      </c>
      <c r="AO39" s="32">
        <f t="shared" si="16"/>
        <v>0</v>
      </c>
      <c r="AP39" s="32">
        <f t="shared" si="17"/>
        <v>0</v>
      </c>
      <c r="AQ39" s="32">
        <f t="shared" si="18"/>
        <v>0</v>
      </c>
    </row>
    <row r="40" spans="1:43" ht="31.5" x14ac:dyDescent="0.25">
      <c r="A40" s="39" t="s">
        <v>94</v>
      </c>
      <c r="B40" s="30" t="s">
        <v>95</v>
      </c>
      <c r="C40" s="31" t="s">
        <v>65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f t="shared" si="12"/>
        <v>0</v>
      </c>
      <c r="AL40" s="32">
        <f t="shared" si="13"/>
        <v>0</v>
      </c>
      <c r="AM40" s="32">
        <f t="shared" si="14"/>
        <v>0</v>
      </c>
      <c r="AN40" s="32">
        <f t="shared" si="15"/>
        <v>0</v>
      </c>
      <c r="AO40" s="32">
        <f t="shared" si="16"/>
        <v>0</v>
      </c>
      <c r="AP40" s="32">
        <f t="shared" si="17"/>
        <v>0</v>
      </c>
      <c r="AQ40" s="32">
        <f t="shared" si="18"/>
        <v>0</v>
      </c>
    </row>
    <row r="41" spans="1:43" ht="31.5" x14ac:dyDescent="0.25">
      <c r="A41" s="39" t="s">
        <v>96</v>
      </c>
      <c r="B41" s="30" t="s">
        <v>97</v>
      </c>
      <c r="C41" s="31" t="s">
        <v>65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f t="shared" si="12"/>
        <v>0</v>
      </c>
      <c r="AL41" s="32">
        <f t="shared" si="13"/>
        <v>0</v>
      </c>
      <c r="AM41" s="32">
        <f t="shared" si="14"/>
        <v>0</v>
      </c>
      <c r="AN41" s="32">
        <f t="shared" si="15"/>
        <v>0</v>
      </c>
      <c r="AO41" s="32">
        <f t="shared" si="16"/>
        <v>0</v>
      </c>
      <c r="AP41" s="32">
        <f t="shared" si="17"/>
        <v>0</v>
      </c>
      <c r="AQ41" s="32">
        <f t="shared" si="18"/>
        <v>0</v>
      </c>
    </row>
    <row r="42" spans="1:43" x14ac:dyDescent="0.25">
      <c r="A42" s="39" t="s">
        <v>98</v>
      </c>
      <c r="B42" s="30" t="s">
        <v>99</v>
      </c>
      <c r="C42" s="31" t="s">
        <v>65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f t="shared" si="12"/>
        <v>0</v>
      </c>
      <c r="AL42" s="32">
        <f t="shared" si="13"/>
        <v>0</v>
      </c>
      <c r="AM42" s="32">
        <f t="shared" si="14"/>
        <v>0</v>
      </c>
      <c r="AN42" s="32">
        <f t="shared" si="15"/>
        <v>0</v>
      </c>
      <c r="AO42" s="32">
        <f t="shared" si="16"/>
        <v>0</v>
      </c>
      <c r="AP42" s="32">
        <f t="shared" si="17"/>
        <v>0</v>
      </c>
      <c r="AQ42" s="32">
        <f t="shared" si="18"/>
        <v>0</v>
      </c>
    </row>
    <row r="43" spans="1:43" ht="63" x14ac:dyDescent="0.25">
      <c r="A43" s="39" t="s">
        <v>98</v>
      </c>
      <c r="B43" s="30" t="s">
        <v>100</v>
      </c>
      <c r="C43" s="31" t="s">
        <v>65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>
        <v>0</v>
      </c>
      <c r="AI43" s="32">
        <v>0</v>
      </c>
      <c r="AJ43" s="32">
        <v>0</v>
      </c>
      <c r="AK43" s="32">
        <f t="shared" si="12"/>
        <v>0</v>
      </c>
      <c r="AL43" s="32">
        <f t="shared" si="13"/>
        <v>0</v>
      </c>
      <c r="AM43" s="32">
        <f t="shared" si="14"/>
        <v>0</v>
      </c>
      <c r="AN43" s="32">
        <f t="shared" si="15"/>
        <v>0</v>
      </c>
      <c r="AO43" s="32">
        <f t="shared" si="16"/>
        <v>0</v>
      </c>
      <c r="AP43" s="32">
        <f t="shared" si="17"/>
        <v>0</v>
      </c>
      <c r="AQ43" s="32">
        <f t="shared" si="18"/>
        <v>0</v>
      </c>
    </row>
    <row r="44" spans="1:43" ht="47.25" x14ac:dyDescent="0.25">
      <c r="A44" s="39" t="s">
        <v>98</v>
      </c>
      <c r="B44" s="30" t="s">
        <v>101</v>
      </c>
      <c r="C44" s="31" t="s">
        <v>65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  <c r="AJ44" s="32">
        <v>0</v>
      </c>
      <c r="AK44" s="32">
        <f t="shared" si="12"/>
        <v>0</v>
      </c>
      <c r="AL44" s="32">
        <f t="shared" si="13"/>
        <v>0</v>
      </c>
      <c r="AM44" s="32">
        <f t="shared" si="14"/>
        <v>0</v>
      </c>
      <c r="AN44" s="32">
        <f t="shared" si="15"/>
        <v>0</v>
      </c>
      <c r="AO44" s="32">
        <f t="shared" si="16"/>
        <v>0</v>
      </c>
      <c r="AP44" s="32">
        <f t="shared" si="17"/>
        <v>0</v>
      </c>
      <c r="AQ44" s="32">
        <f t="shared" si="18"/>
        <v>0</v>
      </c>
    </row>
    <row r="45" spans="1:43" ht="47.25" x14ac:dyDescent="0.25">
      <c r="A45" s="39" t="s">
        <v>98</v>
      </c>
      <c r="B45" s="30" t="s">
        <v>102</v>
      </c>
      <c r="C45" s="31" t="s">
        <v>65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  <c r="AJ45" s="32">
        <v>0</v>
      </c>
      <c r="AK45" s="32">
        <f t="shared" si="12"/>
        <v>0</v>
      </c>
      <c r="AL45" s="32">
        <f t="shared" si="13"/>
        <v>0</v>
      </c>
      <c r="AM45" s="32">
        <f t="shared" si="14"/>
        <v>0</v>
      </c>
      <c r="AN45" s="32">
        <f t="shared" si="15"/>
        <v>0</v>
      </c>
      <c r="AO45" s="32">
        <f t="shared" si="16"/>
        <v>0</v>
      </c>
      <c r="AP45" s="32">
        <f t="shared" si="17"/>
        <v>0</v>
      </c>
      <c r="AQ45" s="32">
        <f t="shared" si="18"/>
        <v>0</v>
      </c>
    </row>
    <row r="46" spans="1:43" x14ac:dyDescent="0.25">
      <c r="A46" s="39" t="s">
        <v>103</v>
      </c>
      <c r="B46" s="30" t="s">
        <v>99</v>
      </c>
      <c r="C46" s="31" t="s">
        <v>65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  <c r="AI46" s="32">
        <v>0</v>
      </c>
      <c r="AJ46" s="32">
        <v>0</v>
      </c>
      <c r="AK46" s="32">
        <f t="shared" si="12"/>
        <v>0</v>
      </c>
      <c r="AL46" s="32">
        <f t="shared" si="13"/>
        <v>0</v>
      </c>
      <c r="AM46" s="32">
        <f t="shared" si="14"/>
        <v>0</v>
      </c>
      <c r="AN46" s="32">
        <f t="shared" si="15"/>
        <v>0</v>
      </c>
      <c r="AO46" s="32">
        <f t="shared" si="16"/>
        <v>0</v>
      </c>
      <c r="AP46" s="32">
        <f t="shared" si="17"/>
        <v>0</v>
      </c>
      <c r="AQ46" s="32">
        <f t="shared" si="18"/>
        <v>0</v>
      </c>
    </row>
    <row r="47" spans="1:43" ht="63" x14ac:dyDescent="0.25">
      <c r="A47" s="39" t="s">
        <v>103</v>
      </c>
      <c r="B47" s="30" t="s">
        <v>100</v>
      </c>
      <c r="C47" s="31" t="s">
        <v>65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v>0</v>
      </c>
      <c r="AJ47" s="32">
        <v>0</v>
      </c>
      <c r="AK47" s="32">
        <f t="shared" si="12"/>
        <v>0</v>
      </c>
      <c r="AL47" s="32">
        <f t="shared" si="13"/>
        <v>0</v>
      </c>
      <c r="AM47" s="32">
        <f t="shared" si="14"/>
        <v>0</v>
      </c>
      <c r="AN47" s="32">
        <f t="shared" si="15"/>
        <v>0</v>
      </c>
      <c r="AO47" s="32">
        <f t="shared" si="16"/>
        <v>0</v>
      </c>
      <c r="AP47" s="32">
        <f t="shared" si="17"/>
        <v>0</v>
      </c>
      <c r="AQ47" s="32">
        <f t="shared" si="18"/>
        <v>0</v>
      </c>
    </row>
    <row r="48" spans="1:43" ht="47.25" x14ac:dyDescent="0.25">
      <c r="A48" s="39" t="s">
        <v>103</v>
      </c>
      <c r="B48" s="30" t="s">
        <v>101</v>
      </c>
      <c r="C48" s="31" t="s">
        <v>65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32">
        <v>0</v>
      </c>
      <c r="AD48" s="32">
        <v>0</v>
      </c>
      <c r="AE48" s="32">
        <v>0</v>
      </c>
      <c r="AF48" s="32">
        <v>0</v>
      </c>
      <c r="AG48" s="32">
        <v>0</v>
      </c>
      <c r="AH48" s="32">
        <v>0</v>
      </c>
      <c r="AI48" s="32">
        <v>0</v>
      </c>
      <c r="AJ48" s="32">
        <v>0</v>
      </c>
      <c r="AK48" s="32">
        <f t="shared" si="12"/>
        <v>0</v>
      </c>
      <c r="AL48" s="32">
        <f t="shared" si="13"/>
        <v>0</v>
      </c>
      <c r="AM48" s="32">
        <f t="shared" si="14"/>
        <v>0</v>
      </c>
      <c r="AN48" s="32">
        <f t="shared" si="15"/>
        <v>0</v>
      </c>
      <c r="AO48" s="32">
        <f t="shared" si="16"/>
        <v>0</v>
      </c>
      <c r="AP48" s="32">
        <f t="shared" si="17"/>
        <v>0</v>
      </c>
      <c r="AQ48" s="32">
        <f t="shared" si="18"/>
        <v>0</v>
      </c>
    </row>
    <row r="49" spans="1:43" ht="47.25" x14ac:dyDescent="0.25">
      <c r="A49" s="39" t="s">
        <v>103</v>
      </c>
      <c r="B49" s="30" t="s">
        <v>104</v>
      </c>
      <c r="C49" s="31" t="s">
        <v>65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2">
        <v>0</v>
      </c>
      <c r="AB49" s="32">
        <v>0</v>
      </c>
      <c r="AC49" s="32">
        <v>0</v>
      </c>
      <c r="AD49" s="32">
        <v>0</v>
      </c>
      <c r="AE49" s="32">
        <v>0</v>
      </c>
      <c r="AF49" s="32">
        <v>0</v>
      </c>
      <c r="AG49" s="32">
        <v>0</v>
      </c>
      <c r="AH49" s="32">
        <v>0</v>
      </c>
      <c r="AI49" s="32">
        <v>0</v>
      </c>
      <c r="AJ49" s="32">
        <v>0</v>
      </c>
      <c r="AK49" s="32">
        <f t="shared" si="12"/>
        <v>0</v>
      </c>
      <c r="AL49" s="32">
        <f t="shared" si="13"/>
        <v>0</v>
      </c>
      <c r="AM49" s="32">
        <f t="shared" si="14"/>
        <v>0</v>
      </c>
      <c r="AN49" s="32">
        <f t="shared" si="15"/>
        <v>0</v>
      </c>
      <c r="AO49" s="32">
        <f t="shared" si="16"/>
        <v>0</v>
      </c>
      <c r="AP49" s="32">
        <f t="shared" si="17"/>
        <v>0</v>
      </c>
      <c r="AQ49" s="32">
        <f t="shared" si="18"/>
        <v>0</v>
      </c>
    </row>
    <row r="50" spans="1:43" ht="47.25" x14ac:dyDescent="0.25">
      <c r="A50" s="39" t="s">
        <v>105</v>
      </c>
      <c r="B50" s="30" t="s">
        <v>106</v>
      </c>
      <c r="C50" s="31" t="s">
        <v>65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  <c r="AI50" s="32">
        <v>0</v>
      </c>
      <c r="AJ50" s="32">
        <v>0</v>
      </c>
      <c r="AK50" s="32">
        <f t="shared" si="12"/>
        <v>0</v>
      </c>
      <c r="AL50" s="32">
        <f t="shared" si="13"/>
        <v>0</v>
      </c>
      <c r="AM50" s="32">
        <f t="shared" si="14"/>
        <v>0</v>
      </c>
      <c r="AN50" s="32">
        <f t="shared" si="15"/>
        <v>0</v>
      </c>
      <c r="AO50" s="32">
        <f t="shared" si="16"/>
        <v>0</v>
      </c>
      <c r="AP50" s="32">
        <f t="shared" si="17"/>
        <v>0</v>
      </c>
      <c r="AQ50" s="32">
        <f t="shared" si="18"/>
        <v>0</v>
      </c>
    </row>
    <row r="51" spans="1:43" ht="47.25" x14ac:dyDescent="0.25">
      <c r="A51" s="39" t="s">
        <v>107</v>
      </c>
      <c r="B51" s="30" t="s">
        <v>108</v>
      </c>
      <c r="C51" s="31" t="s">
        <v>65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  <c r="AC51" s="32">
        <v>0</v>
      </c>
      <c r="AD51" s="32">
        <v>0</v>
      </c>
      <c r="AE51" s="32">
        <v>0</v>
      </c>
      <c r="AF51" s="32">
        <v>0</v>
      </c>
      <c r="AG51" s="32">
        <v>0</v>
      </c>
      <c r="AH51" s="32">
        <v>0</v>
      </c>
      <c r="AI51" s="32">
        <v>0</v>
      </c>
      <c r="AJ51" s="32">
        <v>0</v>
      </c>
      <c r="AK51" s="32">
        <f t="shared" si="12"/>
        <v>0</v>
      </c>
      <c r="AL51" s="32">
        <f t="shared" si="13"/>
        <v>0</v>
      </c>
      <c r="AM51" s="32">
        <f t="shared" si="14"/>
        <v>0</v>
      </c>
      <c r="AN51" s="32">
        <f t="shared" si="15"/>
        <v>0</v>
      </c>
      <c r="AO51" s="32">
        <f t="shared" si="16"/>
        <v>0</v>
      </c>
      <c r="AP51" s="32">
        <f t="shared" si="17"/>
        <v>0</v>
      </c>
      <c r="AQ51" s="32">
        <f t="shared" si="18"/>
        <v>0</v>
      </c>
    </row>
    <row r="52" spans="1:43" ht="47.25" x14ac:dyDescent="0.25">
      <c r="A52" s="39" t="s">
        <v>109</v>
      </c>
      <c r="B52" s="30" t="s">
        <v>110</v>
      </c>
      <c r="C52" s="31" t="s">
        <v>65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>
        <v>0</v>
      </c>
      <c r="AK52" s="32">
        <f t="shared" si="12"/>
        <v>0</v>
      </c>
      <c r="AL52" s="32">
        <f t="shared" si="13"/>
        <v>0</v>
      </c>
      <c r="AM52" s="32">
        <f t="shared" si="14"/>
        <v>0</v>
      </c>
      <c r="AN52" s="32">
        <f t="shared" si="15"/>
        <v>0</v>
      </c>
      <c r="AO52" s="32">
        <f t="shared" si="16"/>
        <v>0</v>
      </c>
      <c r="AP52" s="32">
        <f t="shared" si="17"/>
        <v>0</v>
      </c>
      <c r="AQ52" s="32">
        <f t="shared" si="18"/>
        <v>0</v>
      </c>
    </row>
    <row r="53" spans="1:43" x14ac:dyDescent="0.25">
      <c r="A53" s="39" t="s">
        <v>111</v>
      </c>
      <c r="B53" s="30" t="s">
        <v>112</v>
      </c>
      <c r="C53" s="31" t="s">
        <v>65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f>AC57</f>
        <v>20.538850293986421</v>
      </c>
      <c r="AD53" s="32">
        <v>0.65</v>
      </c>
      <c r="AE53" s="32">
        <v>0</v>
      </c>
      <c r="AF53" s="32">
        <v>4.5199999999999996</v>
      </c>
      <c r="AG53" s="32">
        <v>0</v>
      </c>
      <c r="AH53" s="32">
        <v>0</v>
      </c>
      <c r="AI53" s="32">
        <v>0</v>
      </c>
      <c r="AJ53" s="32">
        <v>0</v>
      </c>
      <c r="AK53" s="32">
        <f t="shared" si="12"/>
        <v>20.538850293986421</v>
      </c>
      <c r="AL53" s="32">
        <f t="shared" si="13"/>
        <v>0.65</v>
      </c>
      <c r="AM53" s="32">
        <f t="shared" si="14"/>
        <v>0</v>
      </c>
      <c r="AN53" s="32">
        <f t="shared" si="15"/>
        <v>4.5199999999999996</v>
      </c>
      <c r="AO53" s="32">
        <f t="shared" si="16"/>
        <v>0</v>
      </c>
      <c r="AP53" s="32">
        <f t="shared" si="17"/>
        <v>0</v>
      </c>
      <c r="AQ53" s="32">
        <f t="shared" si="18"/>
        <v>0</v>
      </c>
    </row>
    <row r="54" spans="1:43" ht="31.5" x14ac:dyDescent="0.25">
      <c r="A54" s="39" t="s">
        <v>113</v>
      </c>
      <c r="B54" s="30" t="s">
        <v>114</v>
      </c>
      <c r="C54" s="31" t="s">
        <v>65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f t="shared" si="12"/>
        <v>0</v>
      </c>
      <c r="AL54" s="32">
        <f t="shared" si="13"/>
        <v>0</v>
      </c>
      <c r="AM54" s="32">
        <f t="shared" si="14"/>
        <v>0</v>
      </c>
      <c r="AN54" s="32">
        <f t="shared" si="15"/>
        <v>0</v>
      </c>
      <c r="AO54" s="32">
        <f t="shared" si="16"/>
        <v>0</v>
      </c>
      <c r="AP54" s="32">
        <f t="shared" si="17"/>
        <v>0</v>
      </c>
      <c r="AQ54" s="32">
        <f t="shared" si="18"/>
        <v>0</v>
      </c>
    </row>
    <row r="55" spans="1:43" x14ac:dyDescent="0.25">
      <c r="A55" s="39" t="s">
        <v>115</v>
      </c>
      <c r="B55" s="30" t="s">
        <v>116</v>
      </c>
      <c r="C55" s="31" t="s">
        <v>65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32">
        <v>0</v>
      </c>
      <c r="AK55" s="32">
        <f t="shared" si="12"/>
        <v>0</v>
      </c>
      <c r="AL55" s="32">
        <f t="shared" si="13"/>
        <v>0</v>
      </c>
      <c r="AM55" s="32">
        <f t="shared" si="14"/>
        <v>0</v>
      </c>
      <c r="AN55" s="32">
        <f t="shared" si="15"/>
        <v>0</v>
      </c>
      <c r="AO55" s="32">
        <f t="shared" si="16"/>
        <v>0</v>
      </c>
      <c r="AP55" s="32">
        <f t="shared" si="17"/>
        <v>0</v>
      </c>
      <c r="AQ55" s="32">
        <f t="shared" si="18"/>
        <v>0</v>
      </c>
    </row>
    <row r="56" spans="1:43" ht="31.5" x14ac:dyDescent="0.25">
      <c r="A56" s="39" t="s">
        <v>117</v>
      </c>
      <c r="B56" s="30" t="s">
        <v>118</v>
      </c>
      <c r="C56" s="31" t="s">
        <v>65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32">
        <v>0</v>
      </c>
      <c r="AI56" s="32">
        <v>0</v>
      </c>
      <c r="AJ56" s="32">
        <v>0</v>
      </c>
      <c r="AK56" s="32">
        <f t="shared" si="12"/>
        <v>0</v>
      </c>
      <c r="AL56" s="32">
        <f t="shared" si="13"/>
        <v>0</v>
      </c>
      <c r="AM56" s="32">
        <f t="shared" si="14"/>
        <v>0</v>
      </c>
      <c r="AN56" s="32">
        <f t="shared" si="15"/>
        <v>0</v>
      </c>
      <c r="AO56" s="32">
        <f t="shared" si="16"/>
        <v>0</v>
      </c>
      <c r="AP56" s="32">
        <f t="shared" si="17"/>
        <v>0</v>
      </c>
      <c r="AQ56" s="32">
        <f t="shared" si="18"/>
        <v>0</v>
      </c>
    </row>
    <row r="57" spans="1:43" ht="31.5" x14ac:dyDescent="0.25">
      <c r="A57" s="29" t="s">
        <v>119</v>
      </c>
      <c r="B57" s="30" t="s">
        <v>120</v>
      </c>
      <c r="C57" s="31" t="s">
        <v>65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f>AC58</f>
        <v>20.538850293986421</v>
      </c>
      <c r="AD57" s="32">
        <v>0.65</v>
      </c>
      <c r="AE57" s="32">
        <v>0</v>
      </c>
      <c r="AF57" s="32">
        <v>4.5199999999999996</v>
      </c>
      <c r="AG57" s="32">
        <v>0</v>
      </c>
      <c r="AH57" s="32">
        <v>0</v>
      </c>
      <c r="AI57" s="32">
        <v>0</v>
      </c>
      <c r="AJ57" s="32">
        <v>0</v>
      </c>
      <c r="AK57" s="32">
        <f t="shared" si="12"/>
        <v>20.538850293986421</v>
      </c>
      <c r="AL57" s="32">
        <f t="shared" si="13"/>
        <v>0.65</v>
      </c>
      <c r="AM57" s="32">
        <f t="shared" si="14"/>
        <v>0</v>
      </c>
      <c r="AN57" s="32">
        <f t="shared" si="15"/>
        <v>4.5199999999999996</v>
      </c>
      <c r="AO57" s="32">
        <f t="shared" si="16"/>
        <v>0</v>
      </c>
      <c r="AP57" s="32">
        <f t="shared" si="17"/>
        <v>0</v>
      </c>
      <c r="AQ57" s="32">
        <f t="shared" si="18"/>
        <v>0</v>
      </c>
    </row>
    <row r="58" spans="1:43" x14ac:dyDescent="0.25">
      <c r="A58" s="39" t="s">
        <v>121</v>
      </c>
      <c r="B58" s="30" t="s">
        <v>122</v>
      </c>
      <c r="C58" s="31" t="s">
        <v>65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f>AC63</f>
        <v>20.538850293986421</v>
      </c>
      <c r="AD58" s="32">
        <v>0.65</v>
      </c>
      <c r="AE58" s="32">
        <v>0</v>
      </c>
      <c r="AF58" s="32">
        <v>4.5199999999999996</v>
      </c>
      <c r="AG58" s="32">
        <v>0</v>
      </c>
      <c r="AH58" s="32">
        <v>0</v>
      </c>
      <c r="AI58" s="32">
        <v>0</v>
      </c>
      <c r="AJ58" s="32">
        <v>0</v>
      </c>
      <c r="AK58" s="32">
        <f t="shared" si="12"/>
        <v>20.538850293986421</v>
      </c>
      <c r="AL58" s="32">
        <f t="shared" si="13"/>
        <v>0.65</v>
      </c>
      <c r="AM58" s="32">
        <f t="shared" si="14"/>
        <v>0</v>
      </c>
      <c r="AN58" s="32">
        <f t="shared" si="15"/>
        <v>4.5199999999999996</v>
      </c>
      <c r="AO58" s="32">
        <f t="shared" si="16"/>
        <v>0</v>
      </c>
      <c r="AP58" s="32">
        <f t="shared" si="17"/>
        <v>0</v>
      </c>
      <c r="AQ58" s="32">
        <f t="shared" si="18"/>
        <v>0</v>
      </c>
    </row>
    <row r="59" spans="1:43" ht="47.25" x14ac:dyDescent="0.25">
      <c r="A59" s="37" t="s">
        <v>121</v>
      </c>
      <c r="B59" s="42" t="s">
        <v>123</v>
      </c>
      <c r="C59" s="38" t="s">
        <v>124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f t="shared" si="12"/>
        <v>0</v>
      </c>
      <c r="AL59" s="38">
        <f t="shared" si="13"/>
        <v>0</v>
      </c>
      <c r="AM59" s="38">
        <f t="shared" si="14"/>
        <v>0</v>
      </c>
      <c r="AN59" s="38">
        <f t="shared" si="15"/>
        <v>0</v>
      </c>
      <c r="AO59" s="38">
        <f t="shared" si="16"/>
        <v>0</v>
      </c>
      <c r="AP59" s="38">
        <f t="shared" si="17"/>
        <v>0</v>
      </c>
      <c r="AQ59" s="38">
        <f t="shared" si="18"/>
        <v>0</v>
      </c>
    </row>
    <row r="60" spans="1:43" ht="47.25" x14ac:dyDescent="0.25">
      <c r="A60" s="37" t="s">
        <v>121</v>
      </c>
      <c r="B60" s="42" t="s">
        <v>125</v>
      </c>
      <c r="C60" s="38" t="s">
        <v>126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f t="shared" si="12"/>
        <v>0</v>
      </c>
      <c r="AL60" s="38">
        <f t="shared" si="13"/>
        <v>0</v>
      </c>
      <c r="AM60" s="38">
        <f t="shared" si="14"/>
        <v>0</v>
      </c>
      <c r="AN60" s="38">
        <f t="shared" si="15"/>
        <v>0</v>
      </c>
      <c r="AO60" s="38">
        <f t="shared" si="16"/>
        <v>0</v>
      </c>
      <c r="AP60" s="38">
        <f t="shared" si="17"/>
        <v>0</v>
      </c>
      <c r="AQ60" s="38">
        <f t="shared" si="18"/>
        <v>0</v>
      </c>
    </row>
    <row r="61" spans="1:43" ht="31.5" x14ac:dyDescent="0.25">
      <c r="A61" s="37" t="s">
        <v>121</v>
      </c>
      <c r="B61" s="42" t="s">
        <v>127</v>
      </c>
      <c r="C61" s="38" t="s">
        <v>128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f t="shared" si="12"/>
        <v>0</v>
      </c>
      <c r="AL61" s="38">
        <f t="shared" si="13"/>
        <v>0</v>
      </c>
      <c r="AM61" s="38">
        <f t="shared" si="14"/>
        <v>0</v>
      </c>
      <c r="AN61" s="38">
        <f t="shared" si="15"/>
        <v>0</v>
      </c>
      <c r="AO61" s="38">
        <f t="shared" si="16"/>
        <v>0</v>
      </c>
      <c r="AP61" s="38">
        <f t="shared" si="17"/>
        <v>0</v>
      </c>
      <c r="AQ61" s="38">
        <f t="shared" si="18"/>
        <v>0</v>
      </c>
    </row>
    <row r="62" spans="1:43" ht="47.25" x14ac:dyDescent="0.25">
      <c r="A62" s="37" t="s">
        <v>121</v>
      </c>
      <c r="B62" s="42" t="s">
        <v>129</v>
      </c>
      <c r="C62" s="38" t="s">
        <v>130</v>
      </c>
      <c r="D62" s="38">
        <v>0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f t="shared" si="12"/>
        <v>0</v>
      </c>
      <c r="AL62" s="38">
        <f t="shared" si="13"/>
        <v>0</v>
      </c>
      <c r="AM62" s="38">
        <f t="shared" si="14"/>
        <v>0</v>
      </c>
      <c r="AN62" s="38">
        <f t="shared" si="15"/>
        <v>0</v>
      </c>
      <c r="AO62" s="38">
        <f t="shared" si="16"/>
        <v>0</v>
      </c>
      <c r="AP62" s="38">
        <f t="shared" si="17"/>
        <v>0</v>
      </c>
      <c r="AQ62" s="38">
        <f t="shared" si="18"/>
        <v>0</v>
      </c>
    </row>
    <row r="63" spans="1:43" ht="94.5" x14ac:dyDescent="0.25">
      <c r="A63" s="37" t="s">
        <v>121</v>
      </c>
      <c r="B63" s="42" t="s">
        <v>174</v>
      </c>
      <c r="C63" s="38" t="s">
        <v>131</v>
      </c>
      <c r="D63" s="38">
        <v>0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38">
        <v>0</v>
      </c>
      <c r="AC63" s="38">
        <v>20.538850293986421</v>
      </c>
      <c r="AD63" s="38">
        <v>0.65</v>
      </c>
      <c r="AE63" s="38">
        <v>0</v>
      </c>
      <c r="AF63" s="38">
        <v>4.5199999999999996</v>
      </c>
      <c r="AG63" s="38">
        <v>0</v>
      </c>
      <c r="AH63" s="38">
        <v>0</v>
      </c>
      <c r="AI63" s="38">
        <v>0</v>
      </c>
      <c r="AJ63" s="38">
        <v>0</v>
      </c>
      <c r="AK63" s="38">
        <f t="shared" si="12"/>
        <v>20.538850293986421</v>
      </c>
      <c r="AL63" s="38">
        <f t="shared" si="13"/>
        <v>0.65</v>
      </c>
      <c r="AM63" s="38">
        <f t="shared" si="14"/>
        <v>0</v>
      </c>
      <c r="AN63" s="38">
        <f t="shared" si="15"/>
        <v>4.5199999999999996</v>
      </c>
      <c r="AO63" s="38">
        <f t="shared" si="16"/>
        <v>0</v>
      </c>
      <c r="AP63" s="38">
        <f t="shared" si="17"/>
        <v>0</v>
      </c>
      <c r="AQ63" s="38">
        <f t="shared" si="18"/>
        <v>0</v>
      </c>
    </row>
    <row r="64" spans="1:43" ht="47.25" x14ac:dyDescent="0.25">
      <c r="A64" s="37" t="s">
        <v>121</v>
      </c>
      <c r="B64" s="42" t="s">
        <v>132</v>
      </c>
      <c r="C64" s="38" t="s">
        <v>133</v>
      </c>
      <c r="D64" s="38"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f t="shared" si="12"/>
        <v>0</v>
      </c>
      <c r="AL64" s="38">
        <f t="shared" si="13"/>
        <v>0</v>
      </c>
      <c r="AM64" s="38">
        <f t="shared" si="14"/>
        <v>0</v>
      </c>
      <c r="AN64" s="38">
        <f t="shared" si="15"/>
        <v>0</v>
      </c>
      <c r="AO64" s="38">
        <f t="shared" si="16"/>
        <v>0</v>
      </c>
      <c r="AP64" s="38">
        <f t="shared" si="17"/>
        <v>0</v>
      </c>
      <c r="AQ64" s="38">
        <f t="shared" si="18"/>
        <v>0</v>
      </c>
    </row>
    <row r="65" spans="1:43" ht="47.25" x14ac:dyDescent="0.25">
      <c r="A65" s="37" t="s">
        <v>121</v>
      </c>
      <c r="B65" s="42" t="s">
        <v>198</v>
      </c>
      <c r="C65" s="38" t="s">
        <v>177</v>
      </c>
      <c r="D65" s="38">
        <v>0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f t="shared" si="12"/>
        <v>0</v>
      </c>
      <c r="AL65" s="38">
        <f t="shared" si="13"/>
        <v>0</v>
      </c>
      <c r="AM65" s="38">
        <f t="shared" si="14"/>
        <v>0</v>
      </c>
      <c r="AN65" s="38">
        <f t="shared" si="15"/>
        <v>0</v>
      </c>
      <c r="AO65" s="38">
        <f t="shared" si="16"/>
        <v>0</v>
      </c>
      <c r="AP65" s="38">
        <f t="shared" si="17"/>
        <v>0</v>
      </c>
      <c r="AQ65" s="38">
        <f t="shared" si="18"/>
        <v>0</v>
      </c>
    </row>
    <row r="66" spans="1:43" ht="31.5" x14ac:dyDescent="0.25">
      <c r="A66" s="39" t="s">
        <v>134</v>
      </c>
      <c r="B66" s="30" t="s">
        <v>135</v>
      </c>
      <c r="C66" s="31" t="s">
        <v>65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32">
        <v>0</v>
      </c>
      <c r="AE66" s="32">
        <v>0</v>
      </c>
      <c r="AF66" s="32">
        <v>0</v>
      </c>
      <c r="AG66" s="32">
        <v>0</v>
      </c>
      <c r="AH66" s="32">
        <v>0</v>
      </c>
      <c r="AI66" s="32">
        <v>0</v>
      </c>
      <c r="AJ66" s="32">
        <v>0</v>
      </c>
      <c r="AK66" s="32">
        <f t="shared" si="12"/>
        <v>0</v>
      </c>
      <c r="AL66" s="32">
        <f t="shared" si="13"/>
        <v>0</v>
      </c>
      <c r="AM66" s="32">
        <f t="shared" si="14"/>
        <v>0</v>
      </c>
      <c r="AN66" s="32">
        <f t="shared" si="15"/>
        <v>0</v>
      </c>
      <c r="AO66" s="32">
        <f t="shared" si="16"/>
        <v>0</v>
      </c>
      <c r="AP66" s="32">
        <f t="shared" si="17"/>
        <v>0</v>
      </c>
      <c r="AQ66" s="32">
        <f t="shared" si="18"/>
        <v>0</v>
      </c>
    </row>
    <row r="67" spans="1:43" ht="31.5" x14ac:dyDescent="0.25">
      <c r="A67" s="39" t="s">
        <v>136</v>
      </c>
      <c r="B67" s="30" t="s">
        <v>137</v>
      </c>
      <c r="C67" s="31" t="s">
        <v>65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v>0</v>
      </c>
      <c r="AI67" s="32">
        <v>0</v>
      </c>
      <c r="AJ67" s="32">
        <v>0</v>
      </c>
      <c r="AK67" s="32">
        <f t="shared" si="12"/>
        <v>0</v>
      </c>
      <c r="AL67" s="32">
        <f t="shared" si="13"/>
        <v>0</v>
      </c>
      <c r="AM67" s="32">
        <f t="shared" si="14"/>
        <v>0</v>
      </c>
      <c r="AN67" s="32">
        <f t="shared" si="15"/>
        <v>0</v>
      </c>
      <c r="AO67" s="32">
        <f t="shared" si="16"/>
        <v>0</v>
      </c>
      <c r="AP67" s="32">
        <f t="shared" si="17"/>
        <v>0</v>
      </c>
      <c r="AQ67" s="32">
        <f t="shared" si="18"/>
        <v>0</v>
      </c>
    </row>
    <row r="68" spans="1:43" x14ac:dyDescent="0.25">
      <c r="A68" s="39" t="s">
        <v>138</v>
      </c>
      <c r="B68" s="30" t="s">
        <v>139</v>
      </c>
      <c r="C68" s="31" t="s">
        <v>65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0</v>
      </c>
      <c r="AJ68" s="32">
        <v>0</v>
      </c>
      <c r="AK68" s="32">
        <v>0</v>
      </c>
      <c r="AL68" s="32">
        <v>0</v>
      </c>
      <c r="AM68" s="32">
        <v>0</v>
      </c>
      <c r="AN68" s="32">
        <v>0</v>
      </c>
      <c r="AO68" s="32">
        <v>0</v>
      </c>
      <c r="AP68" s="32">
        <v>0</v>
      </c>
      <c r="AQ68" s="32">
        <v>0</v>
      </c>
    </row>
    <row r="69" spans="1:43" x14ac:dyDescent="0.25">
      <c r="A69" s="39" t="s">
        <v>140</v>
      </c>
      <c r="B69" s="30" t="s">
        <v>141</v>
      </c>
      <c r="C69" s="31" t="s">
        <v>65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v>0</v>
      </c>
      <c r="AJ69" s="32">
        <v>0</v>
      </c>
      <c r="AK69" s="32">
        <v>0</v>
      </c>
      <c r="AL69" s="32">
        <v>0</v>
      </c>
      <c r="AM69" s="32">
        <v>0</v>
      </c>
      <c r="AN69" s="32">
        <v>0</v>
      </c>
      <c r="AO69" s="32">
        <v>0</v>
      </c>
      <c r="AP69" s="32">
        <v>0</v>
      </c>
      <c r="AQ69" s="32">
        <v>0</v>
      </c>
    </row>
    <row r="70" spans="1:43" x14ac:dyDescent="0.25">
      <c r="A70" s="39" t="s">
        <v>142</v>
      </c>
      <c r="B70" s="30" t="s">
        <v>143</v>
      </c>
      <c r="C70" s="31" t="s">
        <v>65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v>0</v>
      </c>
      <c r="AJ70" s="32">
        <v>0</v>
      </c>
      <c r="AK70" s="32">
        <v>0</v>
      </c>
      <c r="AL70" s="32">
        <v>0</v>
      </c>
      <c r="AM70" s="32">
        <v>0</v>
      </c>
      <c r="AN70" s="32">
        <v>0</v>
      </c>
      <c r="AO70" s="32">
        <v>0</v>
      </c>
      <c r="AP70" s="32">
        <v>0</v>
      </c>
      <c r="AQ70" s="32">
        <v>0</v>
      </c>
    </row>
    <row r="71" spans="1:43" x14ac:dyDescent="0.25">
      <c r="A71" s="39" t="s">
        <v>144</v>
      </c>
      <c r="B71" s="30" t="s">
        <v>145</v>
      </c>
      <c r="C71" s="31" t="s">
        <v>65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v>0</v>
      </c>
      <c r="AJ71" s="32">
        <v>0</v>
      </c>
      <c r="AK71" s="32">
        <v>0</v>
      </c>
      <c r="AL71" s="32">
        <v>0</v>
      </c>
      <c r="AM71" s="32">
        <v>0</v>
      </c>
      <c r="AN71" s="32">
        <v>0</v>
      </c>
      <c r="AO71" s="32">
        <v>0</v>
      </c>
      <c r="AP71" s="32">
        <v>0</v>
      </c>
      <c r="AQ71" s="32">
        <v>0</v>
      </c>
    </row>
    <row r="72" spans="1:43" ht="31.5" x14ac:dyDescent="0.25">
      <c r="A72" s="39" t="s">
        <v>146</v>
      </c>
      <c r="B72" s="30" t="s">
        <v>147</v>
      </c>
      <c r="C72" s="31" t="s">
        <v>65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v>0</v>
      </c>
      <c r="AJ72" s="32">
        <v>0</v>
      </c>
      <c r="AK72" s="32">
        <v>0</v>
      </c>
      <c r="AL72" s="32">
        <v>0</v>
      </c>
      <c r="AM72" s="32">
        <v>0</v>
      </c>
      <c r="AN72" s="32">
        <v>0</v>
      </c>
      <c r="AO72" s="32">
        <v>0</v>
      </c>
      <c r="AP72" s="32">
        <v>0</v>
      </c>
      <c r="AQ72" s="32">
        <v>0</v>
      </c>
    </row>
    <row r="73" spans="1:43" ht="31.5" x14ac:dyDescent="0.25">
      <c r="A73" s="39" t="s">
        <v>148</v>
      </c>
      <c r="B73" s="30" t="s">
        <v>149</v>
      </c>
      <c r="C73" s="31" t="s">
        <v>65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  <c r="AJ73" s="32">
        <v>0</v>
      </c>
      <c r="AK73" s="32">
        <v>0</v>
      </c>
      <c r="AL73" s="32">
        <v>0</v>
      </c>
      <c r="AM73" s="32">
        <v>0</v>
      </c>
      <c r="AN73" s="32">
        <v>0</v>
      </c>
      <c r="AO73" s="32">
        <v>0</v>
      </c>
      <c r="AP73" s="32">
        <v>0</v>
      </c>
      <c r="AQ73" s="32">
        <v>0</v>
      </c>
    </row>
    <row r="74" spans="1:43" ht="31.5" x14ac:dyDescent="0.25">
      <c r="A74" s="39" t="s">
        <v>150</v>
      </c>
      <c r="B74" s="30" t="s">
        <v>151</v>
      </c>
      <c r="C74" s="31" t="s">
        <v>65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v>0</v>
      </c>
      <c r="AJ74" s="32">
        <v>0</v>
      </c>
      <c r="AK74" s="32">
        <v>0</v>
      </c>
      <c r="AL74" s="32">
        <v>0</v>
      </c>
      <c r="AM74" s="32">
        <v>0</v>
      </c>
      <c r="AN74" s="32">
        <v>0</v>
      </c>
      <c r="AO74" s="32">
        <v>0</v>
      </c>
      <c r="AP74" s="32">
        <v>0</v>
      </c>
      <c r="AQ74" s="32">
        <v>0</v>
      </c>
    </row>
    <row r="75" spans="1:43" ht="31.5" x14ac:dyDescent="0.25">
      <c r="A75" s="39" t="s">
        <v>152</v>
      </c>
      <c r="B75" s="30" t="s">
        <v>153</v>
      </c>
      <c r="C75" s="31" t="s">
        <v>65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</row>
    <row r="76" spans="1:43" ht="31.5" x14ac:dyDescent="0.25">
      <c r="A76" s="39" t="s">
        <v>154</v>
      </c>
      <c r="B76" s="30" t="s">
        <v>155</v>
      </c>
      <c r="C76" s="31" t="s">
        <v>65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v>0</v>
      </c>
      <c r="AJ76" s="32">
        <v>0</v>
      </c>
      <c r="AK76" s="32">
        <v>0</v>
      </c>
      <c r="AL76" s="32">
        <v>0</v>
      </c>
      <c r="AM76" s="32">
        <v>0</v>
      </c>
      <c r="AN76" s="32">
        <v>0</v>
      </c>
      <c r="AO76" s="32">
        <v>0</v>
      </c>
      <c r="AP76" s="32">
        <v>0</v>
      </c>
      <c r="AQ76" s="32">
        <v>0</v>
      </c>
    </row>
    <row r="77" spans="1:43" x14ac:dyDescent="0.25">
      <c r="A77" s="39" t="s">
        <v>156</v>
      </c>
      <c r="B77" s="30" t="s">
        <v>157</v>
      </c>
      <c r="C77" s="31" t="s">
        <v>65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  <c r="AJ77" s="32">
        <v>0</v>
      </c>
      <c r="AK77" s="32">
        <v>0</v>
      </c>
      <c r="AL77" s="32">
        <v>0</v>
      </c>
      <c r="AM77" s="32">
        <v>0</v>
      </c>
      <c r="AN77" s="32">
        <v>0</v>
      </c>
      <c r="AO77" s="32">
        <v>0</v>
      </c>
      <c r="AP77" s="32">
        <v>0</v>
      </c>
      <c r="AQ77" s="32">
        <v>0</v>
      </c>
    </row>
    <row r="78" spans="1:43" ht="31.5" x14ac:dyDescent="0.25">
      <c r="A78" s="39" t="s">
        <v>158</v>
      </c>
      <c r="B78" s="30" t="s">
        <v>159</v>
      </c>
      <c r="C78" s="31" t="s">
        <v>65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</row>
    <row r="79" spans="1:43" ht="31.5" x14ac:dyDescent="0.25">
      <c r="A79" s="39" t="s">
        <v>160</v>
      </c>
      <c r="B79" s="30" t="s">
        <v>161</v>
      </c>
      <c r="C79" s="31" t="s">
        <v>65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v>0</v>
      </c>
      <c r="AJ79" s="32">
        <v>0</v>
      </c>
      <c r="AK79" s="32">
        <v>0</v>
      </c>
      <c r="AL79" s="32">
        <v>0</v>
      </c>
      <c r="AM79" s="32">
        <v>0</v>
      </c>
      <c r="AN79" s="32">
        <v>0</v>
      </c>
      <c r="AO79" s="32">
        <v>0</v>
      </c>
      <c r="AP79" s="32">
        <v>0</v>
      </c>
      <c r="AQ79" s="32">
        <v>0</v>
      </c>
    </row>
    <row r="80" spans="1:43" ht="31.5" x14ac:dyDescent="0.25">
      <c r="A80" s="39" t="s">
        <v>162</v>
      </c>
      <c r="B80" s="30" t="s">
        <v>163</v>
      </c>
      <c r="C80" s="31" t="s">
        <v>65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v>0</v>
      </c>
      <c r="AJ80" s="32">
        <v>0</v>
      </c>
      <c r="AK80" s="32">
        <v>0</v>
      </c>
      <c r="AL80" s="32">
        <v>0</v>
      </c>
      <c r="AM80" s="32">
        <v>0</v>
      </c>
      <c r="AN80" s="32">
        <v>0</v>
      </c>
      <c r="AO80" s="32">
        <v>0</v>
      </c>
      <c r="AP80" s="32">
        <v>0</v>
      </c>
      <c r="AQ80" s="32">
        <v>0</v>
      </c>
    </row>
    <row r="81" spans="1:43" ht="31.5" x14ac:dyDescent="0.25">
      <c r="A81" s="39" t="s">
        <v>164</v>
      </c>
      <c r="B81" s="30" t="s">
        <v>165</v>
      </c>
      <c r="C81" s="31" t="s">
        <v>65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v>0</v>
      </c>
      <c r="AJ81" s="32">
        <v>0</v>
      </c>
      <c r="AK81" s="32">
        <v>0</v>
      </c>
      <c r="AL81" s="32">
        <v>0</v>
      </c>
      <c r="AM81" s="32">
        <v>0</v>
      </c>
      <c r="AN81" s="32">
        <v>0</v>
      </c>
      <c r="AO81" s="32">
        <v>0</v>
      </c>
      <c r="AP81" s="32">
        <v>0</v>
      </c>
      <c r="AQ81" s="32">
        <v>0</v>
      </c>
    </row>
    <row r="82" spans="1:43" x14ac:dyDescent="0.25">
      <c r="A82" s="39" t="s">
        <v>166</v>
      </c>
      <c r="B82" s="30" t="s">
        <v>167</v>
      </c>
      <c r="C82" s="31" t="s">
        <v>65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  <c r="AI82" s="32">
        <v>0</v>
      </c>
      <c r="AJ82" s="32">
        <v>0</v>
      </c>
      <c r="AK82" s="32">
        <v>0</v>
      </c>
      <c r="AL82" s="32">
        <v>0</v>
      </c>
      <c r="AM82" s="32">
        <v>0</v>
      </c>
      <c r="AN82" s="32">
        <v>0</v>
      </c>
      <c r="AO82" s="32">
        <v>0</v>
      </c>
      <c r="AP82" s="32">
        <v>0</v>
      </c>
      <c r="AQ82" s="32">
        <v>0</v>
      </c>
    </row>
    <row r="83" spans="1:43" ht="31.5" x14ac:dyDescent="0.25">
      <c r="A83" s="39" t="s">
        <v>168</v>
      </c>
      <c r="B83" s="34" t="s">
        <v>169</v>
      </c>
      <c r="C83" s="31" t="s">
        <v>65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  <c r="AM83" s="32">
        <v>0</v>
      </c>
      <c r="AN83" s="32">
        <v>0</v>
      </c>
      <c r="AO83" s="32">
        <v>0</v>
      </c>
      <c r="AP83" s="32">
        <v>0</v>
      </c>
      <c r="AQ83" s="32">
        <v>0</v>
      </c>
    </row>
    <row r="84" spans="1:43" x14ac:dyDescent="0.25">
      <c r="A84" s="39" t="s">
        <v>170</v>
      </c>
      <c r="B84" s="34" t="s">
        <v>171</v>
      </c>
      <c r="C84" s="31" t="s">
        <v>65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0</v>
      </c>
      <c r="AJ84" s="32">
        <v>0</v>
      </c>
      <c r="AK84" s="32">
        <v>0</v>
      </c>
      <c r="AL84" s="32">
        <v>0</v>
      </c>
      <c r="AM84" s="32">
        <v>0</v>
      </c>
      <c r="AN84" s="32">
        <v>0</v>
      </c>
      <c r="AO84" s="32">
        <v>0</v>
      </c>
      <c r="AP84" s="32">
        <v>0</v>
      </c>
      <c r="AQ84" s="32">
        <v>0</v>
      </c>
    </row>
  </sheetData>
  <mergeCells count="20">
    <mergeCell ref="T11:AA11"/>
    <mergeCell ref="AB11:AI11"/>
    <mergeCell ref="AJ11:AQ11"/>
    <mergeCell ref="A4:AM4"/>
    <mergeCell ref="E12:K12"/>
    <mergeCell ref="M12:S12"/>
    <mergeCell ref="U12:AA12"/>
    <mergeCell ref="A5:AM5"/>
    <mergeCell ref="A6:AM6"/>
    <mergeCell ref="A7:AM7"/>
    <mergeCell ref="A8:AM8"/>
    <mergeCell ref="A9:AM9"/>
    <mergeCell ref="AC12:AI12"/>
    <mergeCell ref="AK12:AQ12"/>
    <mergeCell ref="A10:A13"/>
    <mergeCell ref="B10:B13"/>
    <mergeCell ref="C10:C13"/>
    <mergeCell ref="D10:AQ10"/>
    <mergeCell ref="D11:K11"/>
    <mergeCell ref="L11:S11"/>
  </mergeCells>
  <pageMargins left="0.70866141732283472" right="0.70866141732283472" top="0.74803149606299213" bottom="0.74803149606299213" header="0.31496062992125984" footer="0.31496062992125984"/>
  <pageSetup paperSize="8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Евгения Гончарова</cp:lastModifiedBy>
  <cp:lastPrinted>2016-08-11T11:05:07Z</cp:lastPrinted>
  <dcterms:created xsi:type="dcterms:W3CDTF">2009-07-27T10:10:26Z</dcterms:created>
  <dcterms:modified xsi:type="dcterms:W3CDTF">2025-11-10T09:13:11Z</dcterms:modified>
</cp:coreProperties>
</file>